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05" windowWidth="21315" windowHeight="9780" firstSheet="5" activeTab="11"/>
  </bookViews>
  <sheets>
    <sheet name="01-AGUASCALIENTES" sheetId="1" r:id="rId1"/>
    <sheet name="02-BAJA CALIFORNIA" sheetId="2" r:id="rId2"/>
    <sheet name="03-BAJA CALIFORNIA S" sheetId="3" r:id="rId3"/>
    <sheet name="04-CAMPECHE" sheetId="4" r:id="rId4"/>
    <sheet name="05-COAHUILA DE ZARAG" sheetId="5" r:id="rId5"/>
    <sheet name="06-COLIMA" sheetId="6" r:id="rId6"/>
    <sheet name="07-CHIAPAS" sheetId="7" r:id="rId7"/>
    <sheet name="08-CHIHUAHUA" sheetId="8" r:id="rId8"/>
    <sheet name="09-DISTRITO FEDERAL" sheetId="9" r:id="rId9"/>
    <sheet name="10-DURANGO" sheetId="10" r:id="rId10"/>
    <sheet name="11-GUANAJUATO" sheetId="11" r:id="rId11"/>
    <sheet name="12-GUERRERO" sheetId="12" r:id="rId12"/>
    <sheet name="13-HIDALGO" sheetId="13" r:id="rId13"/>
    <sheet name="14-JALISCO" sheetId="14" r:id="rId14"/>
    <sheet name="15-MÉXICO" sheetId="15" r:id="rId15"/>
    <sheet name="16-MICHOACÁN DE OCAM" sheetId="16" r:id="rId16"/>
    <sheet name="17-MORELOS" sheetId="17" r:id="rId17"/>
    <sheet name="18-NAYARIT" sheetId="18" r:id="rId18"/>
    <sheet name="19-NUEVO LEÓN" sheetId="19" r:id="rId19"/>
    <sheet name="20-OAXACA" sheetId="20" r:id="rId20"/>
    <sheet name="21-PUEBLA" sheetId="21" r:id="rId21"/>
    <sheet name="22-QUERÉTARO ARTEAGA" sheetId="22" r:id="rId22"/>
    <sheet name="23-QUINTANA ROO" sheetId="23" r:id="rId23"/>
    <sheet name="24-SAN LUIS POTOSÍ" sheetId="24" r:id="rId24"/>
    <sheet name="25-SINALOA" sheetId="25" r:id="rId25"/>
    <sheet name="26-SONORA" sheetId="26" r:id="rId26"/>
    <sheet name="27-TABASCO" sheetId="27" r:id="rId27"/>
    <sheet name="28-TAMAULIPAS" sheetId="28" r:id="rId28"/>
    <sheet name="29-TLAXCALA" sheetId="29" r:id="rId29"/>
    <sheet name="30-VERACRUZ DE IGNAC" sheetId="30" r:id="rId30"/>
    <sheet name="31-YUCATÁN" sheetId="31" r:id="rId31"/>
    <sheet name="32-ZACATECAS" sheetId="32" r:id="rId32"/>
  </sheets>
  <definedNames>
    <definedName name="_xlnm.Print_Area" localSheetId="0">'01-AGUASCALIENTES'!$B$1:$V$45</definedName>
    <definedName name="_xlnm.Print_Area" localSheetId="1">'02-BAJA CALIFORNIA'!$B$1:$V$33</definedName>
    <definedName name="_xlnm.Print_Area" localSheetId="2">'03-BAJA CALIFORNIA S'!$B$1:$V$19</definedName>
    <definedName name="_xlnm.Print_Area" localSheetId="3">'04-CAMPECHE'!$B$1:$V$51</definedName>
    <definedName name="_xlnm.Print_Area" localSheetId="4">'05-COAHUILA DE ZARAG'!$B$1:$V$51</definedName>
    <definedName name="_xlnm.Print_Area" localSheetId="5">'06-COLIMA'!$B$1:$V$45</definedName>
    <definedName name="_xlnm.Print_Area" localSheetId="6">'07-CHIAPAS'!$B$1:$V$125</definedName>
    <definedName name="_xlnm.Print_Area" localSheetId="7">'08-CHIHUAHUA'!$B$1:$V$57</definedName>
    <definedName name="_xlnm.Print_Area" localSheetId="8">'09-DISTRITO FEDERAL'!$B$1:$V$80</definedName>
    <definedName name="_xlnm.Print_Area" localSheetId="9">'10-DURANGO'!$B$1:$V$47</definedName>
    <definedName name="_xlnm.Print_Area" localSheetId="10">'11-GUANAJUATO'!$B$1:$V$116</definedName>
    <definedName name="_xlnm.Print_Area" localSheetId="11">'12-GUERRERO'!$B$1:$V$45</definedName>
    <definedName name="_xlnm.Print_Area" localSheetId="12">'13-HIDALGO'!$B$1:$V$295</definedName>
    <definedName name="_xlnm.Print_Area" localSheetId="13">'14-JALISCO'!$B$1:$V$40</definedName>
    <definedName name="_xlnm.Print_Area" localSheetId="14">'15-MÉXICO'!$B$1:$V$162</definedName>
    <definedName name="_xlnm.Print_Area" localSheetId="15">'16-MICHOACÁN DE OCAM'!$B$1:$V$162</definedName>
    <definedName name="_xlnm.Print_Area" localSheetId="16">'17-MORELOS'!$B$1:$V$109</definedName>
    <definedName name="_xlnm.Print_Area" localSheetId="17">'18-NAYARIT'!$B$1:$V$53</definedName>
    <definedName name="_xlnm.Print_Area" localSheetId="18">'19-NUEVO LEÓN'!$B$1:$V$47</definedName>
    <definedName name="_xlnm.Print_Area" localSheetId="19">'20-OAXACA'!$B$1:$V$108</definedName>
    <definedName name="_xlnm.Print_Area" localSheetId="20">'21-PUEBLA'!$B$1:$V$80</definedName>
    <definedName name="_xlnm.Print_Area" localSheetId="21">'22-QUERÉTARO ARTEAGA'!$B$1:$V$64</definedName>
    <definedName name="_xlnm.Print_Area" localSheetId="22">'23-QUINTANA ROO'!$B$1:$V$30</definedName>
    <definedName name="_xlnm.Print_Area" localSheetId="23">'24-SAN LUIS POTOSÍ'!$B$1:$V$88</definedName>
    <definedName name="_xlnm.Print_Area" localSheetId="24">'25-SINALOA'!$B$1:$V$41</definedName>
    <definedName name="_xlnm.Print_Area" localSheetId="25">'26-SONORA'!$B$1:$V$41</definedName>
    <definedName name="_xlnm.Print_Area" localSheetId="26">'27-TABASCO'!$B$1:$V$71</definedName>
    <definedName name="_xlnm.Print_Area" localSheetId="27">'28-TAMAULIPAS'!$B$1:$V$31</definedName>
    <definedName name="_xlnm.Print_Area" localSheetId="28">'29-TLAXCALA'!$B$1:$V$20</definedName>
    <definedName name="_xlnm.Print_Area" localSheetId="29">'30-VERACRUZ DE IGNAC'!$B$1:$V$35</definedName>
    <definedName name="_xlnm.Print_Area" localSheetId="30">'31-YUCATÁN'!$B$1:$V$25</definedName>
    <definedName name="_xlnm.Print_Area" localSheetId="31">'32-ZACATECAS'!$B$1:$V$35</definedName>
    <definedName name="_xlnm.Print_Titles" localSheetId="0">'01-AGUASCALIENTES'!$1:$4</definedName>
    <definedName name="_xlnm.Print_Titles" localSheetId="1">'02-BAJA CALIFORNIA'!$1:$4</definedName>
    <definedName name="_xlnm.Print_Titles" localSheetId="2">'03-BAJA CALIFORNIA S'!$1:$4</definedName>
    <definedName name="_xlnm.Print_Titles" localSheetId="3">'04-CAMPECHE'!$1:$4</definedName>
    <definedName name="_xlnm.Print_Titles" localSheetId="4">'05-COAHUILA DE ZARAG'!$1:$4</definedName>
    <definedName name="_xlnm.Print_Titles" localSheetId="5">'06-COLIMA'!$1:$4</definedName>
    <definedName name="_xlnm.Print_Titles" localSheetId="6">'07-CHIAPAS'!$1:$4</definedName>
    <definedName name="_xlnm.Print_Titles" localSheetId="7">'08-CHIHUAHUA'!$1:$4</definedName>
    <definedName name="_xlnm.Print_Titles" localSheetId="8">'09-DISTRITO FEDERAL'!$1:$4</definedName>
    <definedName name="_xlnm.Print_Titles" localSheetId="9">'10-DURANGO'!$1:$4</definedName>
    <definedName name="_xlnm.Print_Titles" localSheetId="10">'11-GUANAJUATO'!$1:$4</definedName>
    <definedName name="_xlnm.Print_Titles" localSheetId="11">'12-GUERRERO'!$1:$4</definedName>
    <definedName name="_xlnm.Print_Titles" localSheetId="12">'13-HIDALGO'!$1:$4</definedName>
    <definedName name="_xlnm.Print_Titles" localSheetId="13">'14-JALISCO'!$1:$4</definedName>
    <definedName name="_xlnm.Print_Titles" localSheetId="14">'15-MÉXICO'!$1:$4</definedName>
    <definedName name="_xlnm.Print_Titles" localSheetId="15">'16-MICHOACÁN DE OCAM'!$1:$4</definedName>
    <definedName name="_xlnm.Print_Titles" localSheetId="16">'17-MORELOS'!$1:$4</definedName>
    <definedName name="_xlnm.Print_Titles" localSheetId="17">'18-NAYARIT'!$1:$4</definedName>
    <definedName name="_xlnm.Print_Titles" localSheetId="18">'19-NUEVO LEÓN'!$1:$4</definedName>
    <definedName name="_xlnm.Print_Titles" localSheetId="19">'20-OAXACA'!$1:$4</definedName>
    <definedName name="_xlnm.Print_Titles" localSheetId="20">'21-PUEBLA'!$1:$4</definedName>
    <definedName name="_xlnm.Print_Titles" localSheetId="21">'22-QUERÉTARO ARTEAGA'!$1:$4</definedName>
    <definedName name="_xlnm.Print_Titles" localSheetId="22">'23-QUINTANA ROO'!$1:$4</definedName>
    <definedName name="_xlnm.Print_Titles" localSheetId="23">'24-SAN LUIS POTOSÍ'!$1:$4</definedName>
    <definedName name="_xlnm.Print_Titles" localSheetId="24">'25-SINALOA'!$1:$4</definedName>
    <definedName name="_xlnm.Print_Titles" localSheetId="25">'26-SONORA'!$1:$4</definedName>
    <definedName name="_xlnm.Print_Titles" localSheetId="26">'27-TABASCO'!$1:$4</definedName>
    <definedName name="_xlnm.Print_Titles" localSheetId="27">'28-TAMAULIPAS'!$1:$4</definedName>
    <definedName name="_xlnm.Print_Titles" localSheetId="28">'29-TLAXCALA'!$1:$4</definedName>
    <definedName name="_xlnm.Print_Titles" localSheetId="29">'30-VERACRUZ DE IGNAC'!$1:$4</definedName>
    <definedName name="_xlnm.Print_Titles" localSheetId="30">'31-YUCATÁN'!$1:$4</definedName>
    <definedName name="_xlnm.Print_Titles" localSheetId="31">'32-ZACATECAS'!$1:$4</definedName>
  </definedNames>
  <calcPr calcId="145621"/>
</workbook>
</file>

<file path=xl/calcChain.xml><?xml version="1.0" encoding="utf-8"?>
<calcChain xmlns="http://schemas.openxmlformats.org/spreadsheetml/2006/main">
  <c r="U11" i="32" l="1"/>
  <c r="U13" i="32"/>
  <c r="U14" i="32"/>
  <c r="U15" i="32"/>
  <c r="U16" i="32"/>
  <c r="U17" i="32"/>
  <c r="U19" i="32"/>
  <c r="U20" i="32"/>
  <c r="U21" i="32"/>
  <c r="U23" i="32"/>
  <c r="U24" i="32"/>
  <c r="U26" i="32"/>
  <c r="U27" i="32"/>
  <c r="U28" i="32"/>
  <c r="U29" i="32"/>
  <c r="U30" i="32"/>
  <c r="U32" i="32"/>
  <c r="U33" i="32"/>
  <c r="U34" i="32"/>
  <c r="U35" i="32"/>
  <c r="U11" i="31" l="1"/>
  <c r="U13" i="31"/>
  <c r="U14" i="31"/>
  <c r="U16" i="31"/>
  <c r="U17" i="31"/>
  <c r="U19" i="31"/>
  <c r="U20" i="31"/>
  <c r="U22" i="31"/>
  <c r="U23" i="31"/>
  <c r="U25" i="31"/>
  <c r="U11" i="30" l="1"/>
  <c r="U13" i="30"/>
  <c r="U14" i="30"/>
  <c r="U15" i="30"/>
  <c r="U16" i="30"/>
  <c r="U18" i="30"/>
  <c r="U19" i="30"/>
  <c r="U20" i="30"/>
  <c r="U21" i="30"/>
  <c r="U23" i="30"/>
  <c r="U24" i="30"/>
  <c r="U25" i="30"/>
  <c r="U26" i="30"/>
  <c r="U28" i="30"/>
  <c r="U29" i="30"/>
  <c r="U30" i="30"/>
  <c r="U31" i="30"/>
  <c r="U33" i="30"/>
  <c r="U34" i="30"/>
  <c r="U35" i="30"/>
  <c r="U11" i="29" l="1"/>
  <c r="U13" i="29"/>
  <c r="U15" i="29"/>
  <c r="U17" i="29"/>
  <c r="U19" i="29"/>
  <c r="U11" i="28" l="1"/>
  <c r="U13" i="28"/>
  <c r="U14" i="28"/>
  <c r="U15" i="28"/>
  <c r="U16" i="28"/>
  <c r="U17" i="28"/>
  <c r="U19" i="28"/>
  <c r="U20" i="28"/>
  <c r="U21" i="28"/>
  <c r="U23" i="28"/>
  <c r="U24" i="28"/>
  <c r="U25" i="28"/>
  <c r="U27" i="28"/>
  <c r="U28" i="28"/>
  <c r="U29" i="28"/>
  <c r="U31" i="28"/>
  <c r="U11" i="27" l="1"/>
  <c r="U13" i="27"/>
  <c r="U14" i="27"/>
  <c r="U15" i="27"/>
  <c r="U16" i="27"/>
  <c r="U17" i="27"/>
  <c r="U18" i="27"/>
  <c r="U19" i="27"/>
  <c r="U20" i="27"/>
  <c r="U21" i="27"/>
  <c r="U22" i="27"/>
  <c r="U24" i="27"/>
  <c r="U25" i="27"/>
  <c r="U26" i="27"/>
  <c r="U27" i="27"/>
  <c r="U28" i="27"/>
  <c r="U29" i="27"/>
  <c r="U30" i="27"/>
  <c r="U31" i="27"/>
  <c r="U32" i="27"/>
  <c r="U33" i="27"/>
  <c r="U34" i="27"/>
  <c r="U35" i="27"/>
  <c r="U37" i="27"/>
  <c r="U38" i="27"/>
  <c r="U39" i="27"/>
  <c r="U40" i="27"/>
  <c r="U41" i="27"/>
  <c r="U42" i="27"/>
  <c r="U43" i="27"/>
  <c r="U44" i="27"/>
  <c r="U45" i="27"/>
  <c r="U46" i="27"/>
  <c r="U47" i="27"/>
  <c r="U49" i="27"/>
  <c r="U50" i="27"/>
  <c r="U51" i="27"/>
  <c r="U52" i="27"/>
  <c r="U53" i="27"/>
  <c r="U54" i="27"/>
  <c r="U55" i="27"/>
  <c r="U56" i="27"/>
  <c r="U57" i="27"/>
  <c r="U58" i="27"/>
  <c r="U59" i="27"/>
  <c r="U60" i="27"/>
  <c r="U62" i="27"/>
  <c r="U63" i="27"/>
  <c r="U64" i="27"/>
  <c r="U65" i="27"/>
  <c r="U66" i="27"/>
  <c r="U67" i="27"/>
  <c r="U68" i="27"/>
  <c r="U69" i="27"/>
  <c r="U70" i="27"/>
  <c r="U71" i="27"/>
  <c r="U11" i="26" l="1"/>
  <c r="U13" i="26"/>
  <c r="U14" i="26"/>
  <c r="U15" i="26"/>
  <c r="U16" i="26"/>
  <c r="U17" i="26"/>
  <c r="U18" i="26"/>
  <c r="U20" i="26"/>
  <c r="U21" i="26"/>
  <c r="U22" i="26"/>
  <c r="U23" i="26"/>
  <c r="U24" i="26"/>
  <c r="U25" i="26"/>
  <c r="U26" i="26"/>
  <c r="U27" i="26"/>
  <c r="U29" i="26"/>
  <c r="U30" i="26"/>
  <c r="U31" i="26"/>
  <c r="U32" i="26"/>
  <c r="U33" i="26"/>
  <c r="U35" i="26"/>
  <c r="U36" i="26"/>
  <c r="U37" i="26"/>
  <c r="U38" i="26"/>
  <c r="U40" i="26"/>
  <c r="U41" i="26"/>
  <c r="U11" i="25" l="1"/>
  <c r="U13" i="25"/>
  <c r="U14" i="25"/>
  <c r="U15" i="25"/>
  <c r="U16" i="25"/>
  <c r="U17" i="25"/>
  <c r="U19" i="25"/>
  <c r="U20" i="25"/>
  <c r="U21" i="25"/>
  <c r="U22" i="25"/>
  <c r="U23" i="25"/>
  <c r="U24" i="25"/>
  <c r="U26" i="25"/>
  <c r="U27" i="25"/>
  <c r="U28" i="25"/>
  <c r="U29" i="25"/>
  <c r="U31" i="25"/>
  <c r="U32" i="25"/>
  <c r="U33" i="25"/>
  <c r="U34" i="25"/>
  <c r="U35" i="25"/>
  <c r="U36" i="25"/>
  <c r="U37" i="25"/>
  <c r="U39" i="25"/>
  <c r="U40" i="25"/>
  <c r="U41" i="25"/>
  <c r="U11" i="24" l="1"/>
  <c r="U13" i="24"/>
  <c r="U14" i="24"/>
  <c r="U15" i="24"/>
  <c r="U16" i="24"/>
  <c r="U17" i="24"/>
  <c r="U18" i="24"/>
  <c r="U19" i="24"/>
  <c r="U20" i="24"/>
  <c r="U21" i="24"/>
  <c r="U22" i="24"/>
  <c r="U23" i="24"/>
  <c r="U24" i="24"/>
  <c r="U25" i="24"/>
  <c r="U26" i="24"/>
  <c r="U27" i="24"/>
  <c r="U28" i="24"/>
  <c r="U30" i="24"/>
  <c r="U31" i="24"/>
  <c r="U32" i="24"/>
  <c r="U33" i="24"/>
  <c r="U34" i="24"/>
  <c r="U35" i="24"/>
  <c r="U36" i="24"/>
  <c r="U37" i="24"/>
  <c r="U38" i="24"/>
  <c r="U39" i="24"/>
  <c r="U40" i="24"/>
  <c r="U41" i="24"/>
  <c r="U42" i="24"/>
  <c r="U43" i="24"/>
  <c r="U44" i="24"/>
  <c r="U46" i="24"/>
  <c r="U47" i="24"/>
  <c r="U48" i="24"/>
  <c r="U49" i="24"/>
  <c r="U50" i="24"/>
  <c r="U51" i="24"/>
  <c r="U52" i="24"/>
  <c r="U53" i="24"/>
  <c r="U54" i="24"/>
  <c r="U55" i="24"/>
  <c r="U56" i="24"/>
  <c r="U57" i="24"/>
  <c r="U58" i="24"/>
  <c r="U59" i="24"/>
  <c r="U60" i="24"/>
  <c r="U62" i="24"/>
  <c r="U63" i="24"/>
  <c r="U64" i="24"/>
  <c r="U65" i="24"/>
  <c r="U66" i="24"/>
  <c r="U67" i="24"/>
  <c r="U68" i="24"/>
  <c r="U69" i="24"/>
  <c r="U70" i="24"/>
  <c r="U71" i="24"/>
  <c r="U72" i="24"/>
  <c r="U73" i="24"/>
  <c r="U74" i="24"/>
  <c r="U75" i="24"/>
  <c r="U77" i="24"/>
  <c r="U78" i="24"/>
  <c r="U79" i="24"/>
  <c r="U80" i="24"/>
  <c r="U81" i="24"/>
  <c r="U82" i="24"/>
  <c r="U83" i="24"/>
  <c r="U84" i="24"/>
  <c r="U85" i="24"/>
  <c r="U86" i="24"/>
  <c r="U87" i="24"/>
  <c r="U88" i="24"/>
  <c r="U11" i="23" l="1"/>
  <c r="U13" i="23"/>
  <c r="U14" i="23"/>
  <c r="U15" i="23"/>
  <c r="U17" i="23"/>
  <c r="U18" i="23"/>
  <c r="U19" i="23"/>
  <c r="U21" i="23"/>
  <c r="U22" i="23"/>
  <c r="U23" i="23"/>
  <c r="U25" i="23"/>
  <c r="U26" i="23"/>
  <c r="U27" i="23"/>
  <c r="U29" i="23"/>
  <c r="U30" i="23"/>
  <c r="U11" i="22" l="1"/>
  <c r="U13" i="22"/>
  <c r="U14" i="22"/>
  <c r="U15" i="22"/>
  <c r="U16" i="22"/>
  <c r="U17" i="22"/>
  <c r="U18" i="22"/>
  <c r="U19" i="22"/>
  <c r="U20" i="22"/>
  <c r="U21" i="22"/>
  <c r="U22" i="22"/>
  <c r="U24" i="22"/>
  <c r="U25" i="22"/>
  <c r="U26" i="22"/>
  <c r="U27" i="22"/>
  <c r="U28" i="22"/>
  <c r="U29" i="22"/>
  <c r="U30" i="22"/>
  <c r="U31" i="22"/>
  <c r="U32" i="22"/>
  <c r="U33" i="22"/>
  <c r="U34" i="22"/>
  <c r="U36" i="22"/>
  <c r="U37" i="22"/>
  <c r="U38" i="22"/>
  <c r="U39" i="22"/>
  <c r="U40" i="22"/>
  <c r="U41" i="22"/>
  <c r="U42" i="22"/>
  <c r="U43" i="22"/>
  <c r="U44" i="22"/>
  <c r="U46" i="22"/>
  <c r="U47" i="22"/>
  <c r="U48" i="22"/>
  <c r="U49" i="22"/>
  <c r="U50" i="22"/>
  <c r="U51" i="22"/>
  <c r="U52" i="22"/>
  <c r="U53" i="22"/>
  <c r="U54" i="22"/>
  <c r="U55" i="22"/>
  <c r="U57" i="22"/>
  <c r="U58" i="22"/>
  <c r="U59" i="22"/>
  <c r="U60" i="22"/>
  <c r="U61" i="22"/>
  <c r="U62" i="22"/>
  <c r="U63" i="22"/>
  <c r="U64" i="22"/>
  <c r="U11" i="21" l="1"/>
  <c r="U13" i="21"/>
  <c r="U14" i="21"/>
  <c r="U15" i="21"/>
  <c r="U16" i="21"/>
  <c r="U17" i="21"/>
  <c r="U18" i="21"/>
  <c r="U19" i="21"/>
  <c r="U20" i="21"/>
  <c r="U21" i="21"/>
  <c r="U22" i="21"/>
  <c r="U23" i="21"/>
  <c r="U24" i="21"/>
  <c r="U25" i="21"/>
  <c r="U26" i="21"/>
  <c r="U28" i="21"/>
  <c r="U29" i="21"/>
  <c r="U30" i="21"/>
  <c r="U31" i="21"/>
  <c r="U32" i="21"/>
  <c r="U33" i="21"/>
  <c r="U34" i="21"/>
  <c r="U35" i="21"/>
  <c r="U36" i="21"/>
  <c r="U37" i="21"/>
  <c r="U39" i="21"/>
  <c r="U40" i="21"/>
  <c r="U41" i="21"/>
  <c r="U42" i="21"/>
  <c r="U43" i="21"/>
  <c r="U44" i="21"/>
  <c r="U45" i="21"/>
  <c r="U46" i="21"/>
  <c r="U47" i="21"/>
  <c r="U48" i="21"/>
  <c r="U49" i="21"/>
  <c r="U50" i="21"/>
  <c r="U51" i="21"/>
  <c r="U53" i="21"/>
  <c r="U54" i="21"/>
  <c r="U55" i="21"/>
  <c r="U56" i="21"/>
  <c r="U57" i="21"/>
  <c r="U58" i="21"/>
  <c r="U59" i="21"/>
  <c r="U60" i="21"/>
  <c r="U61" i="21"/>
  <c r="U62" i="21"/>
  <c r="U63" i="21"/>
  <c r="U64" i="21"/>
  <c r="U65" i="21"/>
  <c r="U66" i="21"/>
  <c r="U67" i="21"/>
  <c r="U69" i="21"/>
  <c r="U70" i="21"/>
  <c r="U71" i="21"/>
  <c r="U72" i="21"/>
  <c r="U73" i="21"/>
  <c r="U74" i="21"/>
  <c r="U75" i="21"/>
  <c r="U76" i="21"/>
  <c r="U77" i="21"/>
  <c r="U78" i="21"/>
  <c r="U79" i="21"/>
  <c r="U80" i="21"/>
  <c r="U11" i="20" l="1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1" i="19" l="1"/>
  <c r="U13" i="19"/>
  <c r="U14" i="19"/>
  <c r="U15" i="19"/>
  <c r="U16" i="19"/>
  <c r="U17" i="19"/>
  <c r="U18" i="19"/>
  <c r="U19" i="19"/>
  <c r="U20" i="19"/>
  <c r="U22" i="19"/>
  <c r="U23" i="19"/>
  <c r="U24" i="19"/>
  <c r="U25" i="19"/>
  <c r="U26" i="19"/>
  <c r="U27" i="19"/>
  <c r="U28" i="19"/>
  <c r="U30" i="19"/>
  <c r="U31" i="19"/>
  <c r="U32" i="19"/>
  <c r="U33" i="19"/>
  <c r="U35" i="19"/>
  <c r="U36" i="19"/>
  <c r="U37" i="19"/>
  <c r="U38" i="19"/>
  <c r="U39" i="19"/>
  <c r="U40" i="19"/>
  <c r="U41" i="19"/>
  <c r="U42" i="19"/>
  <c r="U43" i="19"/>
  <c r="U44" i="19"/>
  <c r="U46" i="19"/>
  <c r="U47" i="19"/>
  <c r="U11" i="18" l="1"/>
  <c r="U13" i="18"/>
  <c r="U14" i="18"/>
  <c r="U15" i="18"/>
  <c r="U16" i="18"/>
  <c r="U17" i="18"/>
  <c r="U18" i="18"/>
  <c r="U19" i="18"/>
  <c r="U20" i="18"/>
  <c r="U22" i="18"/>
  <c r="U23" i="18"/>
  <c r="U24" i="18"/>
  <c r="U25" i="18"/>
  <c r="U26" i="18"/>
  <c r="U27" i="18"/>
  <c r="U28" i="18"/>
  <c r="U29" i="18"/>
  <c r="U31" i="18"/>
  <c r="U32" i="18"/>
  <c r="U33" i="18"/>
  <c r="U34" i="18"/>
  <c r="U35" i="18"/>
  <c r="U36" i="18"/>
  <c r="U37" i="18"/>
  <c r="U38" i="18"/>
  <c r="U40" i="18"/>
  <c r="U41" i="18"/>
  <c r="U42" i="18"/>
  <c r="U43" i="18"/>
  <c r="U44" i="18"/>
  <c r="U45" i="18"/>
  <c r="U46" i="18"/>
  <c r="U47" i="18"/>
  <c r="U49" i="18"/>
  <c r="U50" i="18"/>
  <c r="U51" i="18"/>
  <c r="U52" i="18"/>
  <c r="U53" i="18"/>
  <c r="U11" i="17" l="1"/>
  <c r="U13" i="17"/>
  <c r="U14" i="17"/>
  <c r="U15" i="17"/>
  <c r="U16" i="17"/>
  <c r="U17" i="17"/>
  <c r="U18" i="17"/>
  <c r="U19" i="17"/>
  <c r="U20" i="17"/>
  <c r="U21" i="17"/>
  <c r="U22" i="17"/>
  <c r="U23" i="17"/>
  <c r="U24" i="17"/>
  <c r="U25" i="17"/>
  <c r="U26" i="17"/>
  <c r="U27" i="17"/>
  <c r="U28" i="17"/>
  <c r="U29" i="17"/>
  <c r="U30" i="17"/>
  <c r="U31" i="17"/>
  <c r="U32" i="17"/>
  <c r="U33" i="17"/>
  <c r="U34" i="17"/>
  <c r="U36" i="17"/>
  <c r="U37" i="17"/>
  <c r="U38" i="17"/>
  <c r="U39" i="17"/>
  <c r="U40" i="17"/>
  <c r="U41" i="17"/>
  <c r="U42" i="17"/>
  <c r="U43" i="17"/>
  <c r="U44" i="17"/>
  <c r="U45" i="17"/>
  <c r="U46" i="17"/>
  <c r="U47" i="17"/>
  <c r="U48" i="17"/>
  <c r="U49" i="17"/>
  <c r="U50" i="17"/>
  <c r="U51" i="17"/>
  <c r="U52" i="17"/>
  <c r="U53" i="17"/>
  <c r="U54" i="17"/>
  <c r="U55" i="17"/>
  <c r="U56" i="17"/>
  <c r="U57" i="17"/>
  <c r="U59" i="17"/>
  <c r="U60" i="17"/>
  <c r="U61" i="17"/>
  <c r="U62" i="17"/>
  <c r="U63" i="17"/>
  <c r="U64" i="17"/>
  <c r="U65" i="17"/>
  <c r="U66" i="17"/>
  <c r="U67" i="17"/>
  <c r="U68" i="17"/>
  <c r="U69" i="17"/>
  <c r="U70" i="17"/>
  <c r="U71" i="17"/>
  <c r="U73" i="17"/>
  <c r="U74" i="17"/>
  <c r="U75" i="17"/>
  <c r="U76" i="17"/>
  <c r="U77" i="17"/>
  <c r="U78" i="17"/>
  <c r="U79" i="17"/>
  <c r="U80" i="17"/>
  <c r="U81" i="17"/>
  <c r="U82" i="17"/>
  <c r="U83" i="17"/>
  <c r="U84" i="17"/>
  <c r="U85" i="17"/>
  <c r="U86" i="17"/>
  <c r="U87" i="17"/>
  <c r="U88" i="17"/>
  <c r="U89" i="17"/>
  <c r="U90" i="17"/>
  <c r="U91" i="17"/>
  <c r="U92" i="17"/>
  <c r="U93" i="17"/>
  <c r="U95" i="17"/>
  <c r="U96" i="17"/>
  <c r="U97" i="17"/>
  <c r="U98" i="17"/>
  <c r="U99" i="17"/>
  <c r="U100" i="17"/>
  <c r="U101" i="17"/>
  <c r="U102" i="17"/>
  <c r="U103" i="17"/>
  <c r="U104" i="17"/>
  <c r="U105" i="17"/>
  <c r="U106" i="17"/>
  <c r="U107" i="17"/>
  <c r="U108" i="17"/>
  <c r="U109" i="17"/>
  <c r="U11" i="16" l="1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9" i="16"/>
  <c r="U50" i="16"/>
  <c r="U51" i="16"/>
  <c r="U52" i="16"/>
  <c r="U53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U82" i="16"/>
  <c r="U83" i="16"/>
  <c r="U85" i="16"/>
  <c r="U86" i="16"/>
  <c r="U87" i="16"/>
  <c r="U88" i="16"/>
  <c r="U89" i="16"/>
  <c r="U90" i="16"/>
  <c r="U91" i="16"/>
  <c r="U92" i="16"/>
  <c r="U93" i="16"/>
  <c r="U94" i="16"/>
  <c r="U95" i="16"/>
  <c r="U96" i="16"/>
  <c r="U97" i="16"/>
  <c r="U98" i="16"/>
  <c r="U99" i="16"/>
  <c r="U100" i="16"/>
  <c r="U101" i="16"/>
  <c r="U102" i="16"/>
  <c r="U103" i="16"/>
  <c r="U104" i="16"/>
  <c r="U105" i="16"/>
  <c r="U106" i="16"/>
  <c r="U107" i="16"/>
  <c r="U108" i="16"/>
  <c r="U109" i="16"/>
  <c r="U110" i="16"/>
  <c r="U112" i="16"/>
  <c r="U113" i="16"/>
  <c r="U114" i="16"/>
  <c r="U115" i="16"/>
  <c r="U116" i="16"/>
  <c r="U117" i="16"/>
  <c r="U118" i="16"/>
  <c r="U119" i="16"/>
  <c r="U120" i="16"/>
  <c r="U121" i="16"/>
  <c r="U122" i="16"/>
  <c r="U123" i="16"/>
  <c r="U124" i="16"/>
  <c r="U125" i="16"/>
  <c r="U126" i="16"/>
  <c r="U127" i="16"/>
  <c r="U128" i="16"/>
  <c r="U129" i="16"/>
  <c r="U130" i="16"/>
  <c r="U131" i="16"/>
  <c r="U132" i="16"/>
  <c r="U133" i="16"/>
  <c r="U134" i="16"/>
  <c r="U135" i="16"/>
  <c r="U136" i="16"/>
  <c r="U137" i="16"/>
  <c r="U138" i="16"/>
  <c r="U139" i="16"/>
  <c r="U140" i="16"/>
  <c r="U141" i="16"/>
  <c r="U142" i="16"/>
  <c r="U143" i="16"/>
  <c r="U145" i="16"/>
  <c r="U146" i="16"/>
  <c r="U147" i="16"/>
  <c r="U148" i="16"/>
  <c r="U149" i="16"/>
  <c r="U150" i="16"/>
  <c r="U151" i="16"/>
  <c r="U152" i="16"/>
  <c r="U153" i="16"/>
  <c r="U154" i="16"/>
  <c r="U155" i="16"/>
  <c r="U156" i="16"/>
  <c r="U157" i="16"/>
  <c r="U158" i="16"/>
  <c r="U159" i="16"/>
  <c r="U160" i="16"/>
  <c r="U161" i="16"/>
  <c r="U162" i="16"/>
  <c r="U11" i="15" l="1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75" i="15"/>
  <c r="U76" i="15"/>
  <c r="U77" i="15"/>
  <c r="U79" i="15"/>
  <c r="U80" i="15"/>
  <c r="U81" i="15"/>
  <c r="U82" i="15"/>
  <c r="U83" i="15"/>
  <c r="U84" i="15"/>
  <c r="U85" i="15"/>
  <c r="U86" i="15"/>
  <c r="U87" i="15"/>
  <c r="U88" i="15"/>
  <c r="U89" i="15"/>
  <c r="U90" i="15"/>
  <c r="U91" i="15"/>
  <c r="U92" i="15"/>
  <c r="U93" i="15"/>
  <c r="U94" i="15"/>
  <c r="U95" i="15"/>
  <c r="U96" i="15"/>
  <c r="U97" i="15"/>
  <c r="U98" i="15"/>
  <c r="U99" i="15"/>
  <c r="U100" i="15"/>
  <c r="U101" i="15"/>
  <c r="U102" i="15"/>
  <c r="U103" i="15"/>
  <c r="U105" i="15"/>
  <c r="U106" i="15"/>
  <c r="U107" i="15"/>
  <c r="U108" i="15"/>
  <c r="U109" i="15"/>
  <c r="U110" i="15"/>
  <c r="U111" i="15"/>
  <c r="U112" i="15"/>
  <c r="U113" i="15"/>
  <c r="U114" i="15"/>
  <c r="U115" i="15"/>
  <c r="U116" i="15"/>
  <c r="U117" i="15"/>
  <c r="U118" i="15"/>
  <c r="U119" i="15"/>
  <c r="U120" i="15"/>
  <c r="U121" i="15"/>
  <c r="U122" i="15"/>
  <c r="U123" i="15"/>
  <c r="U124" i="15"/>
  <c r="U125" i="15"/>
  <c r="U126" i="15"/>
  <c r="U127" i="15"/>
  <c r="U128" i="15"/>
  <c r="U129" i="15"/>
  <c r="U130" i="15"/>
  <c r="U131" i="15"/>
  <c r="U132" i="15"/>
  <c r="U133" i="15"/>
  <c r="U134" i="15"/>
  <c r="U135" i="15"/>
  <c r="U136" i="15"/>
  <c r="U138" i="15"/>
  <c r="U139" i="15"/>
  <c r="U140" i="15"/>
  <c r="U141" i="15"/>
  <c r="U142" i="15"/>
  <c r="U143" i="15"/>
  <c r="U144" i="15"/>
  <c r="U145" i="15"/>
  <c r="U146" i="15"/>
  <c r="U147" i="15"/>
  <c r="U148" i="15"/>
  <c r="U149" i="15"/>
  <c r="U150" i="15"/>
  <c r="U151" i="15"/>
  <c r="U152" i="15"/>
  <c r="U153" i="15"/>
  <c r="U154" i="15"/>
  <c r="U155" i="15"/>
  <c r="U156" i="15"/>
  <c r="U157" i="15"/>
  <c r="U158" i="15"/>
  <c r="U159" i="15"/>
  <c r="U160" i="15"/>
  <c r="U161" i="15"/>
  <c r="U162" i="15"/>
  <c r="U11" i="14" l="1"/>
  <c r="U13" i="14"/>
  <c r="U14" i="14"/>
  <c r="U15" i="14"/>
  <c r="U16" i="14"/>
  <c r="U17" i="14"/>
  <c r="U19" i="14"/>
  <c r="U20" i="14"/>
  <c r="U21" i="14"/>
  <c r="U22" i="14"/>
  <c r="U23" i="14"/>
  <c r="U24" i="14"/>
  <c r="U26" i="14"/>
  <c r="U27" i="14"/>
  <c r="U28" i="14"/>
  <c r="U29" i="14"/>
  <c r="U30" i="14"/>
  <c r="U32" i="14"/>
  <c r="U33" i="14"/>
  <c r="U34" i="14"/>
  <c r="U35" i="14"/>
  <c r="U36" i="14"/>
  <c r="U38" i="14"/>
  <c r="U39" i="14"/>
  <c r="U40" i="14"/>
  <c r="U11" i="13" l="1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60" i="13"/>
  <c r="U61" i="13"/>
  <c r="U62" i="13"/>
  <c r="U63" i="13"/>
  <c r="U64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7" i="13"/>
  <c r="U88" i="13"/>
  <c r="U89" i="13"/>
  <c r="U90" i="13"/>
  <c r="U91" i="13"/>
  <c r="U92" i="13"/>
  <c r="U93" i="13"/>
  <c r="U94" i="13"/>
  <c r="U95" i="13"/>
  <c r="U96" i="13"/>
  <c r="U97" i="13"/>
  <c r="U98" i="13"/>
  <c r="U99" i="13"/>
  <c r="U100" i="13"/>
  <c r="U101" i="13"/>
  <c r="U102" i="13"/>
  <c r="U103" i="13"/>
  <c r="U104" i="13"/>
  <c r="U105" i="13"/>
  <c r="U106" i="13"/>
  <c r="U107" i="13"/>
  <c r="U108" i="13"/>
  <c r="U109" i="13"/>
  <c r="U110" i="13"/>
  <c r="U111" i="13"/>
  <c r="U112" i="13"/>
  <c r="U113" i="13"/>
  <c r="U114" i="13"/>
  <c r="U115" i="13"/>
  <c r="U116" i="13"/>
  <c r="U117" i="13"/>
  <c r="U119" i="13"/>
  <c r="U120" i="13"/>
  <c r="U121" i="13"/>
  <c r="U122" i="13"/>
  <c r="U123" i="13"/>
  <c r="U124" i="13"/>
  <c r="U125" i="13"/>
  <c r="U126" i="13"/>
  <c r="U127" i="13"/>
  <c r="U128" i="13"/>
  <c r="U129" i="13"/>
  <c r="U130" i="13"/>
  <c r="U131" i="13"/>
  <c r="U132" i="13"/>
  <c r="U133" i="13"/>
  <c r="U134" i="13"/>
  <c r="U135" i="13"/>
  <c r="U136" i="13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49" i="13"/>
  <c r="U150" i="13"/>
  <c r="U151" i="13"/>
  <c r="U152" i="13"/>
  <c r="U153" i="13"/>
  <c r="U154" i="13"/>
  <c r="U155" i="13"/>
  <c r="U156" i="13"/>
  <c r="U157" i="13"/>
  <c r="U158" i="13"/>
  <c r="U159" i="13"/>
  <c r="U160" i="13"/>
  <c r="U161" i="13"/>
  <c r="U162" i="13"/>
  <c r="U163" i="13"/>
  <c r="U164" i="13"/>
  <c r="U165" i="13"/>
  <c r="U166" i="13"/>
  <c r="U167" i="13"/>
  <c r="U168" i="13"/>
  <c r="U169" i="13"/>
  <c r="U170" i="13"/>
  <c r="U171" i="13"/>
  <c r="U172" i="13"/>
  <c r="U174" i="13"/>
  <c r="U175" i="13"/>
  <c r="U176" i="13"/>
  <c r="U177" i="13"/>
  <c r="U178" i="13"/>
  <c r="U179" i="13"/>
  <c r="U180" i="13"/>
  <c r="U181" i="13"/>
  <c r="U182" i="13"/>
  <c r="U183" i="13"/>
  <c r="U184" i="13"/>
  <c r="U185" i="13"/>
  <c r="U186" i="13"/>
  <c r="U187" i="13"/>
  <c r="U188" i="13"/>
  <c r="U189" i="13"/>
  <c r="U190" i="13"/>
  <c r="U191" i="13"/>
  <c r="U192" i="13"/>
  <c r="U193" i="13"/>
  <c r="U194" i="13"/>
  <c r="U195" i="13"/>
  <c r="U196" i="13"/>
  <c r="U197" i="13"/>
  <c r="U198" i="13"/>
  <c r="U199" i="13"/>
  <c r="U200" i="13"/>
  <c r="U201" i="13"/>
  <c r="U202" i="13"/>
  <c r="U203" i="13"/>
  <c r="U204" i="13"/>
  <c r="U205" i="13"/>
  <c r="U206" i="13"/>
  <c r="U207" i="13"/>
  <c r="U208" i="13"/>
  <c r="U209" i="13"/>
  <c r="U210" i="13"/>
  <c r="U211" i="13"/>
  <c r="U212" i="13"/>
  <c r="U213" i="13"/>
  <c r="U214" i="13"/>
  <c r="U215" i="13"/>
  <c r="U216" i="13"/>
  <c r="U217" i="13"/>
  <c r="U218" i="13"/>
  <c r="U219" i="13"/>
  <c r="U220" i="13"/>
  <c r="U221" i="13"/>
  <c r="U222" i="13"/>
  <c r="U223" i="13"/>
  <c r="U224" i="13"/>
  <c r="U225" i="13"/>
  <c r="U226" i="13"/>
  <c r="U227" i="13"/>
  <c r="U228" i="13"/>
  <c r="U229" i="13"/>
  <c r="U230" i="13"/>
  <c r="U231" i="13"/>
  <c r="U232" i="13"/>
  <c r="U233" i="13"/>
  <c r="U234" i="13"/>
  <c r="U235" i="13"/>
  <c r="U236" i="13"/>
  <c r="U238" i="13"/>
  <c r="U239" i="13"/>
  <c r="U240" i="13"/>
  <c r="U241" i="13"/>
  <c r="U242" i="13"/>
  <c r="U243" i="13"/>
  <c r="U244" i="13"/>
  <c r="U245" i="13"/>
  <c r="U246" i="13"/>
  <c r="U247" i="13"/>
  <c r="U248" i="13"/>
  <c r="U249" i="13"/>
  <c r="U250" i="13"/>
  <c r="U251" i="13"/>
  <c r="U252" i="13"/>
  <c r="U253" i="13"/>
  <c r="U254" i="13"/>
  <c r="U255" i="13"/>
  <c r="U256" i="13"/>
  <c r="U257" i="13"/>
  <c r="U258" i="13"/>
  <c r="U259" i="13"/>
  <c r="U260" i="13"/>
  <c r="U261" i="13"/>
  <c r="U262" i="13"/>
  <c r="U263" i="13"/>
  <c r="U264" i="13"/>
  <c r="U265" i="13"/>
  <c r="U266" i="13"/>
  <c r="U267" i="13"/>
  <c r="U268" i="13"/>
  <c r="U269" i="13"/>
  <c r="U270" i="13"/>
  <c r="U271" i="13"/>
  <c r="U272" i="13"/>
  <c r="U273" i="13"/>
  <c r="U274" i="13"/>
  <c r="U275" i="13"/>
  <c r="U276" i="13"/>
  <c r="U277" i="13"/>
  <c r="U278" i="13"/>
  <c r="U279" i="13"/>
  <c r="U280" i="13"/>
  <c r="U281" i="13"/>
  <c r="U282" i="13"/>
  <c r="U283" i="13"/>
  <c r="U284" i="13"/>
  <c r="U285" i="13"/>
  <c r="U286" i="13"/>
  <c r="U287" i="13"/>
  <c r="U288" i="13"/>
  <c r="U289" i="13"/>
  <c r="U290" i="13"/>
  <c r="U291" i="13"/>
  <c r="U292" i="13"/>
  <c r="U293" i="13"/>
  <c r="U294" i="13"/>
  <c r="U295" i="13"/>
  <c r="U11" i="12" l="1"/>
  <c r="U13" i="12"/>
  <c r="U14" i="12"/>
  <c r="U15" i="12"/>
  <c r="U16" i="12"/>
  <c r="U17" i="12"/>
  <c r="U18" i="12"/>
  <c r="U20" i="12"/>
  <c r="U21" i="12"/>
  <c r="U22" i="12"/>
  <c r="U23" i="12"/>
  <c r="U24" i="12"/>
  <c r="U25" i="12"/>
  <c r="U27" i="12"/>
  <c r="U28" i="12"/>
  <c r="U29" i="12"/>
  <c r="U30" i="12"/>
  <c r="U31" i="12"/>
  <c r="U32" i="12"/>
  <c r="U34" i="12"/>
  <c r="U35" i="12"/>
  <c r="U36" i="12"/>
  <c r="U37" i="12"/>
  <c r="U38" i="12"/>
  <c r="U39" i="12"/>
  <c r="U41" i="12"/>
  <c r="U42" i="12"/>
  <c r="U43" i="12"/>
  <c r="U44" i="12"/>
  <c r="U45" i="12"/>
  <c r="U11" i="11" l="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6" i="11"/>
  <c r="U37" i="11"/>
  <c r="U38" i="11"/>
  <c r="U39" i="11"/>
  <c r="U40" i="11"/>
  <c r="U41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1" i="11"/>
  <c r="U62" i="11"/>
  <c r="U63" i="11"/>
  <c r="U64" i="11"/>
  <c r="U65" i="11"/>
  <c r="U66" i="11"/>
  <c r="U67" i="11"/>
  <c r="U68" i="11"/>
  <c r="U69" i="11"/>
  <c r="U70" i="11"/>
  <c r="U71" i="11"/>
  <c r="U72" i="11"/>
  <c r="U73" i="11"/>
  <c r="U74" i="11"/>
  <c r="U75" i="11"/>
  <c r="U76" i="11"/>
  <c r="U77" i="11"/>
  <c r="U78" i="11"/>
  <c r="U79" i="11"/>
  <c r="U80" i="11"/>
  <c r="U82" i="11"/>
  <c r="U83" i="11"/>
  <c r="U84" i="11"/>
  <c r="U85" i="11"/>
  <c r="U86" i="11"/>
  <c r="U87" i="11"/>
  <c r="U88" i="11"/>
  <c r="U89" i="11"/>
  <c r="U90" i="11"/>
  <c r="U91" i="11"/>
  <c r="U92" i="11"/>
  <c r="U93" i="11"/>
  <c r="U94" i="11"/>
  <c r="U95" i="11"/>
  <c r="U96" i="11"/>
  <c r="U97" i="11"/>
  <c r="U98" i="11"/>
  <c r="U99" i="11"/>
  <c r="U100" i="11"/>
  <c r="U101" i="11"/>
  <c r="U103" i="11"/>
  <c r="U104" i="11"/>
  <c r="U105" i="11"/>
  <c r="U106" i="11"/>
  <c r="U107" i="11"/>
  <c r="U108" i="11"/>
  <c r="U109" i="11"/>
  <c r="U110" i="11"/>
  <c r="U111" i="11"/>
  <c r="U112" i="11"/>
  <c r="U113" i="11"/>
  <c r="U114" i="11"/>
  <c r="U115" i="11"/>
  <c r="U116" i="11"/>
  <c r="U11" i="10" l="1"/>
  <c r="U13" i="10"/>
  <c r="U14" i="10"/>
  <c r="U15" i="10"/>
  <c r="U16" i="10"/>
  <c r="U17" i="10"/>
  <c r="U19" i="10"/>
  <c r="U20" i="10"/>
  <c r="U21" i="10"/>
  <c r="U22" i="10"/>
  <c r="U23" i="10"/>
  <c r="U24" i="10"/>
  <c r="U25" i="10"/>
  <c r="U27" i="10"/>
  <c r="U28" i="10"/>
  <c r="U29" i="10"/>
  <c r="U30" i="10"/>
  <c r="U31" i="10"/>
  <c r="U32" i="10"/>
  <c r="U33" i="10"/>
  <c r="U35" i="10"/>
  <c r="U36" i="10"/>
  <c r="U37" i="10"/>
  <c r="U38" i="10"/>
  <c r="U39" i="10"/>
  <c r="U40" i="10"/>
  <c r="U41" i="10"/>
  <c r="U43" i="10"/>
  <c r="U44" i="10"/>
  <c r="U45" i="10"/>
  <c r="U46" i="10"/>
  <c r="U47" i="10"/>
  <c r="U11" i="9" l="1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2" i="9"/>
  <c r="U43" i="9"/>
  <c r="U44" i="9"/>
  <c r="U45" i="9"/>
  <c r="U46" i="9"/>
  <c r="U47" i="9"/>
  <c r="U48" i="9"/>
  <c r="U49" i="9"/>
  <c r="U50" i="9"/>
  <c r="U51" i="9"/>
  <c r="U52" i="9"/>
  <c r="U53" i="9"/>
  <c r="U54" i="9"/>
  <c r="U56" i="9"/>
  <c r="U57" i="9"/>
  <c r="U58" i="9"/>
  <c r="U59" i="9"/>
  <c r="U60" i="9"/>
  <c r="U61" i="9"/>
  <c r="U62" i="9"/>
  <c r="U63" i="9"/>
  <c r="U64" i="9"/>
  <c r="U65" i="9"/>
  <c r="U66" i="9"/>
  <c r="U67" i="9"/>
  <c r="U68" i="9"/>
  <c r="U70" i="9"/>
  <c r="U71" i="9"/>
  <c r="U72" i="9"/>
  <c r="U73" i="9"/>
  <c r="U74" i="9"/>
  <c r="U75" i="9"/>
  <c r="U76" i="9"/>
  <c r="U77" i="9"/>
  <c r="U78" i="9"/>
  <c r="U79" i="9"/>
  <c r="U80" i="9"/>
  <c r="U11" i="8" l="1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5" i="8"/>
  <c r="U37" i="8"/>
  <c r="U38" i="8"/>
  <c r="U39" i="8"/>
  <c r="U40" i="8"/>
  <c r="U41" i="8"/>
  <c r="U42" i="8"/>
  <c r="U44" i="8"/>
  <c r="U45" i="8"/>
  <c r="U46" i="8"/>
  <c r="U47" i="8"/>
  <c r="U49" i="8"/>
  <c r="U50" i="8"/>
  <c r="U51" i="8"/>
  <c r="U52" i="8"/>
  <c r="U53" i="8"/>
  <c r="U55" i="8"/>
  <c r="U56" i="8"/>
  <c r="U57" i="8"/>
  <c r="U11" i="7" l="1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6" i="7"/>
  <c r="U87" i="7"/>
  <c r="U88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1" i="6" l="1"/>
  <c r="U13" i="6"/>
  <c r="U14" i="6"/>
  <c r="U15" i="6"/>
  <c r="U16" i="6"/>
  <c r="U17" i="6"/>
  <c r="U18" i="6"/>
  <c r="U20" i="6"/>
  <c r="U21" i="6"/>
  <c r="U22" i="6"/>
  <c r="U23" i="6"/>
  <c r="U24" i="6"/>
  <c r="U25" i="6"/>
  <c r="U27" i="6"/>
  <c r="U28" i="6"/>
  <c r="U29" i="6"/>
  <c r="U30" i="6"/>
  <c r="U31" i="6"/>
  <c r="U32" i="6"/>
  <c r="U34" i="6"/>
  <c r="U35" i="6"/>
  <c r="U36" i="6"/>
  <c r="U37" i="6"/>
  <c r="U38" i="6"/>
  <c r="U39" i="6"/>
  <c r="U41" i="6"/>
  <c r="U42" i="6"/>
  <c r="U43" i="6"/>
  <c r="U44" i="6"/>
  <c r="U45" i="6"/>
  <c r="U11" i="5" l="1"/>
  <c r="U13" i="5"/>
  <c r="U14" i="5"/>
  <c r="U15" i="5"/>
  <c r="U16" i="5"/>
  <c r="U17" i="5"/>
  <c r="U18" i="5"/>
  <c r="U19" i="5"/>
  <c r="U20" i="5"/>
  <c r="U21" i="5"/>
  <c r="U22" i="5"/>
  <c r="U23" i="5"/>
  <c r="U25" i="5"/>
  <c r="U26" i="5"/>
  <c r="U27" i="5"/>
  <c r="U28" i="5"/>
  <c r="U29" i="5"/>
  <c r="U30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7" i="5"/>
  <c r="U48" i="5"/>
  <c r="U49" i="5"/>
  <c r="U50" i="5"/>
  <c r="U51" i="5"/>
  <c r="U11" i="4" l="1"/>
  <c r="U13" i="4"/>
  <c r="U14" i="4"/>
  <c r="U15" i="4"/>
  <c r="U16" i="4"/>
  <c r="U17" i="4"/>
  <c r="U18" i="4"/>
  <c r="U19" i="4"/>
  <c r="U20" i="4"/>
  <c r="U21" i="4"/>
  <c r="U23" i="4"/>
  <c r="U24" i="4"/>
  <c r="U25" i="4"/>
  <c r="U26" i="4"/>
  <c r="U27" i="4"/>
  <c r="U28" i="4"/>
  <c r="U29" i="4"/>
  <c r="U30" i="4"/>
  <c r="U32" i="4"/>
  <c r="U33" i="4"/>
  <c r="U34" i="4"/>
  <c r="U35" i="4"/>
  <c r="U36" i="4"/>
  <c r="U37" i="4"/>
  <c r="U38" i="4"/>
  <c r="U40" i="4"/>
  <c r="U41" i="4"/>
  <c r="U42" i="4"/>
  <c r="U43" i="4"/>
  <c r="U44" i="4"/>
  <c r="U45" i="4"/>
  <c r="U46" i="4"/>
  <c r="U47" i="4"/>
  <c r="U49" i="4"/>
  <c r="U50" i="4"/>
  <c r="U51" i="4"/>
  <c r="U11" i="3" l="1"/>
  <c r="U13" i="3"/>
  <c r="U15" i="3"/>
  <c r="U17" i="3"/>
  <c r="U19" i="3"/>
  <c r="U11" i="2" l="1"/>
  <c r="U13" i="2"/>
  <c r="U14" i="2"/>
  <c r="U15" i="2"/>
  <c r="U16" i="2"/>
  <c r="U18" i="2"/>
  <c r="U19" i="2"/>
  <c r="U20" i="2"/>
  <c r="U21" i="2"/>
  <c r="U23" i="2"/>
  <c r="U24" i="2"/>
  <c r="U25" i="2"/>
  <c r="U26" i="2"/>
  <c r="U28" i="2"/>
  <c r="U29" i="2"/>
  <c r="U30" i="2"/>
  <c r="U32" i="2"/>
  <c r="U33" i="2"/>
  <c r="U45" i="1" l="1"/>
  <c r="U44" i="1"/>
  <c r="U43" i="1"/>
  <c r="U41" i="1"/>
  <c r="U40" i="1"/>
  <c r="U39" i="1"/>
  <c r="U38" i="1"/>
  <c r="U37" i="1"/>
  <c r="U36" i="1"/>
  <c r="U34" i="1"/>
  <c r="U33" i="1"/>
  <c r="U32" i="1"/>
  <c r="U31" i="1"/>
  <c r="U30" i="1"/>
  <c r="U29" i="1"/>
  <c r="U27" i="1"/>
  <c r="U26" i="1"/>
  <c r="U25" i="1"/>
  <c r="U24" i="1"/>
  <c r="U23" i="1"/>
  <c r="U22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<sst xmlns="http://schemas.openxmlformats.org/spreadsheetml/2006/main" count="5746" uniqueCount="526">
  <si>
    <t>Informes sobre la Situación Económica, las Finanzas Públicas y la Deuda Pública</t>
  </si>
  <si>
    <t>Cuarto Trimestre 2013</t>
  </si>
  <si>
    <t>DATOS DEL PROGRAMA</t>
  </si>
  <si>
    <t>Programa presupuestario</t>
  </si>
  <si>
    <t>I-005</t>
  </si>
  <si>
    <t>FORTAMUN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</si>
  <si>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</si>
  <si>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</si>
  <si>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</si>
  <si>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</si>
  <si>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</si>
  <si>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</si>
  <si>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</si>
  <si>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</si>
  <si>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</si>
  <si>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</si>
  <si>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</si>
  <si>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</si>
  <si>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</si>
  <si>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Desarrollo Regional</t>
  </si>
  <si>
    <t>Actividad Institucional</t>
  </si>
  <si>
    <t>6 - Fondo de Aportaciones para el Fortalecimiento de los Municipios y de las Demarcaciones Territoriales del Distrito Federal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</si>
  <si>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</si>
  <si>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</si>
  <si>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</si>
  <si>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</si>
  <si>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</si>
  <si>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</si>
  <si>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</si>
  <si>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</si>
  <si>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</si>
  <si>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</si>
  <si>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</si>
  <si>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</si>
  <si>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</si>
  <si>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</si>
  <si>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</si>
  <si>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</si>
  <si>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al fortalecimiento de las finanzas públicas de los municipios y demarcaciones territoriales del Distrito Federal, mediante la optimización en la aplicación de los recursos públicos federales transferidos.</t>
  </si>
  <si>
    <t>Índice de Aplicación Prioritaria de Recursos</t>
  </si>
  <si>
    <t>((Gasto ejercido en Obligaciones Financieras + Gasto ejercido en Pago por Derechos de Agua + Gasto ejercido en Seguridad Pública + Gasto ejercido en Inversión) / (Gasto total ejercido del FORTAMUN DF)) * 100.         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-se refiere a los sueldos pagados-).   Los montos correspondientes a las dos variables son acumulados al periodo que se reporta, es decir, semestral.</t>
  </si>
  <si>
    <t>Porcentaje</t>
  </si>
  <si>
    <t>Estratégico-Eficacia-Semestral</t>
  </si>
  <si>
    <t>Municipal</t>
  </si>
  <si>
    <t>01-AGUASCALIENTES</t>
  </si>
  <si>
    <t/>
  </si>
  <si>
    <t>6 - PABELLÓN DE ARTEAGA</t>
  </si>
  <si>
    <t>5 - JESÚS MARÍA</t>
  </si>
  <si>
    <t>3 - CALVILLO</t>
  </si>
  <si>
    <t>10 - EL LLANO</t>
  </si>
  <si>
    <t>11 - SAN FRANCISCO DE LOS ROMO</t>
  </si>
  <si>
    <t>9 - TEPEZALÁ</t>
  </si>
  <si>
    <t>1 - AGUASCALIENTES</t>
  </si>
  <si>
    <t>Propósito</t>
  </si>
  <si>
    <t>Contar con recursos federales transferidos para el fortalecimiento de las finanzas públicas de los municipios y demarcaciones territoriales del Distrito Federal.</t>
  </si>
  <si>
    <t>Índice de Dependencia Financiera</t>
  </si>
  <si>
    <t>(Recursos ministrados del FORTAMUN DF al municipio o demarcación territorial / Ingresos propios registrados por el municipio o demarcación territorial del Distrito Federal).  Los ingresos propios, incluyen impuestos por predial, nóminas y otros impuestos; y Otros como derechos, productos y aprovechamientos.   Los montos correspondientes a las dos variables son acumulados al periodo que se reporta.</t>
  </si>
  <si>
    <t>Otra</t>
  </si>
  <si>
    <t>Estratégico-Eficacia-Trimestral</t>
  </si>
  <si>
    <t>Componente</t>
  </si>
  <si>
    <t>Apliar los recursos federales transferidos en la satisfacción de sus requerimientos, dando prioridad a los destinos previstos en la LCF.</t>
  </si>
  <si>
    <t>Índice de Logro Operativo</t>
  </si>
  <si>
    <t xml:space="preserve">{Sumatoria de i=1...n  (Recursos ejercidos por cada programa, obra o acción / Total de recursos ejercidos del fondo ) * (Avance de las metas porcentuales de i /  Metas programadas porcentuales de i )} * 100.   i= programa, obra o acción        n=enésimo programa, obra o acción.   Los montos y porcentajes correspondientes a las variables son acumulados al periodo que se reporta. </t>
  </si>
  <si>
    <t>Actividad</t>
  </si>
  <si>
    <t>Dar seguimiento a los recursos federales recibidos a través del FORTAMUN DF.</t>
  </si>
  <si>
    <t>Índice en el Ejercicio de Recursos</t>
  </si>
  <si>
    <t>(Gasto ejercido del FORTAMUN DF por el municipio o demarcación territorial / Monto anual aprobado del FORTAMUN DF al municipio o demarcación territorial)*100.     El monto ejercido del FORTAMUN DF por el municipio o demarcación territorial es acumulado al periodo que se reporta.</t>
  </si>
  <si>
    <t>Gestión-Eficacia-Trimestral</t>
  </si>
  <si>
    <t>Porcentaje de Avance en las Metas</t>
  </si>
  <si>
    <t xml:space="preserve"> {Sumatoria de i=1...n  (Avance de las metas porcentuales de i /  Metas programadas porcentuales de i )} * 100.    i= programa, obra o acción       n=enésimo programa, obra o acción.      Los porcentajes correspondientes a las dos variables son acumulados al periodo que se reporta.</t>
  </si>
  <si>
    <t>1 - ENSENADA</t>
  </si>
  <si>
    <t>2 - MEXICALI</t>
  </si>
  <si>
    <t>02-BAJA CALIFORNIA</t>
  </si>
  <si>
    <t>4 - TIJUANA</t>
  </si>
  <si>
    <t>N/A</t>
  </si>
  <si>
    <t>03-BAJA CALIFORNIA SUR -- Sin Información --</t>
  </si>
  <si>
    <t>6 - HOPELCHÉN</t>
  </si>
  <si>
    <t>11 - CANDELARIA</t>
  </si>
  <si>
    <t>4 - CHAMPOTÓN</t>
  </si>
  <si>
    <t>04-CAMPECHE</t>
  </si>
  <si>
    <t>2 - CAMPECHE</t>
  </si>
  <si>
    <t>9 - ESCÁRCEGA</t>
  </si>
  <si>
    <t>8 - TENABO</t>
  </si>
  <si>
    <t>5 - HECELCHAKÁN</t>
  </si>
  <si>
    <t>1 - CALKINÍ</t>
  </si>
  <si>
    <t>17 - MATAMOROS</t>
  </si>
  <si>
    <t>22 - NAVA</t>
  </si>
  <si>
    <t>11 - GENERAL CEPEDA</t>
  </si>
  <si>
    <t>35 - TORREÓN</t>
  </si>
  <si>
    <t>36 - VIESCA</t>
  </si>
  <si>
    <t>05-COAHUILA DE ZARAGOZA</t>
  </si>
  <si>
    <t>31 - SAN BUENAVENTURA</t>
  </si>
  <si>
    <t>26 - PROGRESO</t>
  </si>
  <si>
    <t>4 - ARTEAGA</t>
  </si>
  <si>
    <t>34 - SIERRA MOJADA</t>
  </si>
  <si>
    <t>3 - ALLENDE</t>
  </si>
  <si>
    <t>5 - CUAUHTÉMOC</t>
  </si>
  <si>
    <t>10 - VILLA DE ÁLVAREZ</t>
  </si>
  <si>
    <t>4 - COQUIMATLÁN</t>
  </si>
  <si>
    <t>8 - MINATITLÁN</t>
  </si>
  <si>
    <t>2 - COLIMA</t>
  </si>
  <si>
    <t>06-COLIMA</t>
  </si>
  <si>
    <t>1 - ARMERÍA</t>
  </si>
  <si>
    <t>60 - Mazapa de Madero</t>
  </si>
  <si>
    <t>112 - Unión Juárez</t>
  </si>
  <si>
    <t>92 - Socoltenango</t>
  </si>
  <si>
    <t>76 - Pichucalco</t>
  </si>
  <si>
    <t>117 - Yajalón</t>
  </si>
  <si>
    <t>52 - La Libertad</t>
  </si>
  <si>
    <t>65 - Motozintla</t>
  </si>
  <si>
    <t>66 - Nicolás Ruiz</t>
  </si>
  <si>
    <t>86 - San Juan Cancuc</t>
  </si>
  <si>
    <t>22 - Chalchihuitán</t>
  </si>
  <si>
    <t>73 - Palenque</t>
  </si>
  <si>
    <t>106 - Totolapa</t>
  </si>
  <si>
    <t>116 - Villaflores</t>
  </si>
  <si>
    <t>13 - Benemérito de las Américas</t>
  </si>
  <si>
    <t>33 - El Porvenir</t>
  </si>
  <si>
    <t>77 - Pijijiapan</t>
  </si>
  <si>
    <t>07-CHIAPAS</t>
  </si>
  <si>
    <t>8 - Amatenango del Valle</t>
  </si>
  <si>
    <t>59 - Marqués de Comillas</t>
  </si>
  <si>
    <t>24 - Chanal</t>
  </si>
  <si>
    <t>98 - Tapachula</t>
  </si>
  <si>
    <t>115 - Villa Corzo</t>
  </si>
  <si>
    <t>54 - Larráinzar</t>
  </si>
  <si>
    <t>18 - Cintalapa</t>
  </si>
  <si>
    <t>44 - Ixtapa</t>
  </si>
  <si>
    <t>35 - Francisco León</t>
  </si>
  <si>
    <t>49 - La Concordia</t>
  </si>
  <si>
    <t>14 - Berriozábal</t>
  </si>
  <si>
    <t>75 - Pantepec</t>
  </si>
  <si>
    <t>30 - Chicomuselo</t>
  </si>
  <si>
    <t>55 - Las Rosas</t>
  </si>
  <si>
    <t>17 - CUAUHTÉMOC</t>
  </si>
  <si>
    <t>24 - SANTA ISABEL</t>
  </si>
  <si>
    <t>37 - JUÁREZ</t>
  </si>
  <si>
    <t>08-CHIHUAHUA</t>
  </si>
  <si>
    <t>32 - HIDALGO DEL PARRAL</t>
  </si>
  <si>
    <t>36 - JIMÉNEZ</t>
  </si>
  <si>
    <t>58 - SAN FRANCISCO DE CONCHOS</t>
  </si>
  <si>
    <t>60 - SANTA BÁRBARA</t>
  </si>
  <si>
    <t>64 - EL TULE</t>
  </si>
  <si>
    <t>26 - GRAN MORELOS</t>
  </si>
  <si>
    <t>2 - ALDAMA</t>
  </si>
  <si>
    <t>25 - GÓMEZ FARÍAS</t>
  </si>
  <si>
    <t>41 - MAGUARICHI</t>
  </si>
  <si>
    <t>28 - GUADALUPE</t>
  </si>
  <si>
    <t>47 - MORIS</t>
  </si>
  <si>
    <t>57 - SAN FRANCISCO DE BORJA</t>
  </si>
  <si>
    <t>5 - ASCENSIÓN</t>
  </si>
  <si>
    <t>16 - LA CRUZ</t>
  </si>
  <si>
    <t>19 - CHIHUAHUA</t>
  </si>
  <si>
    <t>23 - GALEANA</t>
  </si>
  <si>
    <t>55 - ROSALES</t>
  </si>
  <si>
    <t>67 - VALLE DE ZARAGOZA</t>
  </si>
  <si>
    <t>18 - CUSIHUIRIACHI</t>
  </si>
  <si>
    <t>3 - COYOACÁN</t>
  </si>
  <si>
    <t>10 - ÁLVARO OBREGÓN</t>
  </si>
  <si>
    <t>4 - CUAJIMALPA DE MORELOS</t>
  </si>
  <si>
    <t>11 - TLÁHUAC</t>
  </si>
  <si>
    <t>15 - CUAUHTÉMOC</t>
  </si>
  <si>
    <t>9 - MILPA ALTA</t>
  </si>
  <si>
    <t>2 - AZCAPOTZALCO</t>
  </si>
  <si>
    <t>13 - XOCHIMILCO</t>
  </si>
  <si>
    <t>17 - VENUSTIANO CARRANZA</t>
  </si>
  <si>
    <t>7 - IZTAPALAPA</t>
  </si>
  <si>
    <t>14 - BENITO JUÁREZ</t>
  </si>
  <si>
    <t>09-DISTRITO FEDERAL</t>
  </si>
  <si>
    <t>12 - TLALPAN</t>
  </si>
  <si>
    <t>16 - MIGUEL HIDALGO</t>
  </si>
  <si>
    <t>1 - CANATLÁN</t>
  </si>
  <si>
    <t>27 - SAN JUAN DE GUADALUPE</t>
  </si>
  <si>
    <t>39 - NUEVO IDEAL</t>
  </si>
  <si>
    <t>32 - SANTIAGO PAPASQUIARO</t>
  </si>
  <si>
    <t>5 - DURANGO</t>
  </si>
  <si>
    <t>10-DURANGO</t>
  </si>
  <si>
    <t>8 - GUADALUPE VICTORIA</t>
  </si>
  <si>
    <t>7 - GÓMEZ PALACIO</t>
  </si>
  <si>
    <t>3 - SAN MIGUEL DE ALLENDE</t>
  </si>
  <si>
    <t>25 - PURÍSIMA DEL RINCÓN</t>
  </si>
  <si>
    <t>31 - SAN FRANCISCO DEL RINCÓN</t>
  </si>
  <si>
    <t>27 - SALAMANCA</t>
  </si>
  <si>
    <t>34 - SANTA CATARINA</t>
  </si>
  <si>
    <t>29 - SAN DIEGO DE LA UNIÓN</t>
  </si>
  <si>
    <t>17 - IRAPUATO</t>
  </si>
  <si>
    <t>28 - SALVATIERRA</t>
  </si>
  <si>
    <t>1 - ABASOLO</t>
  </si>
  <si>
    <t>33 - SAN LUIS DE LA PAZ</t>
  </si>
  <si>
    <t>13 - DOCTOR MORA</t>
  </si>
  <si>
    <t>44 - VILLAGRÁN</t>
  </si>
  <si>
    <t>5 - APASEO EL GRANDE</t>
  </si>
  <si>
    <t>20 - LEÓN</t>
  </si>
  <si>
    <t>11-GUANAJUATO</t>
  </si>
  <si>
    <t>37 - SILAO</t>
  </si>
  <si>
    <t>26 - ROMITA</t>
  </si>
  <si>
    <t>8 - MANUEL DOBLADO</t>
  </si>
  <si>
    <t>2 - ACÁMBARO</t>
  </si>
  <si>
    <t>46 - YURIRIA</t>
  </si>
  <si>
    <t>23 - PÉNJAMO</t>
  </si>
  <si>
    <t>7 - CELAYA</t>
  </si>
  <si>
    <t>6 - ATARJEA</t>
  </si>
  <si>
    <t>15 - GUANAJUATO</t>
  </si>
  <si>
    <t>36 - SANTIAGO MARAVATÍO</t>
  </si>
  <si>
    <t>32 - SAN JOSÉ ITURBIDE</t>
  </si>
  <si>
    <t>78 - COCHOAPA EL GRANDE</t>
  </si>
  <si>
    <t>36 - IGUALAPA</t>
  </si>
  <si>
    <t>79 - JOSÉ JOAQUÍN DE HERRERA</t>
  </si>
  <si>
    <t>4 - ALCOZAUCA DE GUERRERO</t>
  </si>
  <si>
    <t>1 - ACAPULCO DE JUÁREZ</t>
  </si>
  <si>
    <t>12-GUERRERO</t>
  </si>
  <si>
    <t>56 - SANTIAGO TULANTEPEC DE LUGO GUERRERO</t>
  </si>
  <si>
    <t>83 - ZEMPOALA</t>
  </si>
  <si>
    <t>13 - ATOTONILCO DE TULA</t>
  </si>
  <si>
    <t>15 - CARDONAL</t>
  </si>
  <si>
    <t>28 - HUEJUTLA DE REYES</t>
  </si>
  <si>
    <t>38 - MINERAL DEL CHICO</t>
  </si>
  <si>
    <t>18 - CHAPULHUACÁN</t>
  </si>
  <si>
    <t>22 - EPAZOYUCAN</t>
  </si>
  <si>
    <t>11 - ATLAPEXCO</t>
  </si>
  <si>
    <t>16 - CUAUTEPEC DE HINOJOSA</t>
  </si>
  <si>
    <t>79 - XOCHICOATLÁN</t>
  </si>
  <si>
    <t>76 - TULA DE ALLENDE</t>
  </si>
  <si>
    <t>14 - CALNALI</t>
  </si>
  <si>
    <t>35 - METEPEC</t>
  </si>
  <si>
    <t>53 - SAN BARTOLO TUTOTEPEC</t>
  </si>
  <si>
    <t>68 - TIANGUISTENGO</t>
  </si>
  <si>
    <t>45 - OMITLÁN DE JUÁREZ</t>
  </si>
  <si>
    <t>57 - SINGUILUCAN</t>
  </si>
  <si>
    <t>61 - TEPEAPULCO</t>
  </si>
  <si>
    <t>10 - ATITALAQUIA</t>
  </si>
  <si>
    <t>74 - TLAXCOAPAN</t>
  </si>
  <si>
    <t>47 - PACULA</t>
  </si>
  <si>
    <t>54 - SAN SALVADOR</t>
  </si>
  <si>
    <t>48 - PACHUCA DE SOTO</t>
  </si>
  <si>
    <t>21 - EMILIANO ZAPATA</t>
  </si>
  <si>
    <t>36 - SAN AGUSTÍN METZQUITITLÁN</t>
  </si>
  <si>
    <t>70 - TLAHUELILPAN</t>
  </si>
  <si>
    <t>75 - TOLCAYUCA</t>
  </si>
  <si>
    <t>27 - HUEHUETLA</t>
  </si>
  <si>
    <t>17 - CHAPANTONGO</t>
  </si>
  <si>
    <t>33 - JUÁREZ HIDALGO</t>
  </si>
  <si>
    <t>49 - PISAFLORES</t>
  </si>
  <si>
    <t>43 - NICOLÁS FLORES</t>
  </si>
  <si>
    <t>8 - APAN</t>
  </si>
  <si>
    <t>30 - IXMIQUILPAN</t>
  </si>
  <si>
    <t>82 - ZAPOTLÁN DE JUÁREZ</t>
  </si>
  <si>
    <t>77 - TULANCINGO DE BRAVO</t>
  </si>
  <si>
    <t>19 - CHILCUAUTLA</t>
  </si>
  <si>
    <t>7 - ALMOLOYA</t>
  </si>
  <si>
    <t>44 - NOPALA DE VILLAGRÁN</t>
  </si>
  <si>
    <t>1 - ACATLÁN</t>
  </si>
  <si>
    <t>40 - LA MISIÓN</t>
  </si>
  <si>
    <t>3 - ACTOPAN</t>
  </si>
  <si>
    <t>31 - JACALA DE LEDEZMA</t>
  </si>
  <si>
    <t>41 - MIXQUIAHUALA DE JUÁREZ</t>
  </si>
  <si>
    <t>20 - ELOXOCHITLÁN</t>
  </si>
  <si>
    <t>24 - HUASCA DE OCAMPO</t>
  </si>
  <si>
    <t>71 - TLAHUILTEPA</t>
  </si>
  <si>
    <t>78 - XOCHIATIPAN</t>
  </si>
  <si>
    <t>23 - FRANCISCO I. MADERO</t>
  </si>
  <si>
    <t>60 - TENANGO DE DORIA</t>
  </si>
  <si>
    <t>42 - MOLANGO DE ESCAMILLA</t>
  </si>
  <si>
    <t>37 - METZTITLÁN</t>
  </si>
  <si>
    <t>25 - HUAUTLA</t>
  </si>
  <si>
    <t>5 - AJACUBA</t>
  </si>
  <si>
    <t>67 - TEZONTEPEC DE ALDAMA</t>
  </si>
  <si>
    <t>4 - AGUA BLANCA DE ITURBIDE</t>
  </si>
  <si>
    <t>66 - VILLA DE TEZONTEPEC</t>
  </si>
  <si>
    <t>13-HIDALGO</t>
  </si>
  <si>
    <t>69 - TIZAYUCA</t>
  </si>
  <si>
    <t>55 - SANTIAGO DE ANAYA</t>
  </si>
  <si>
    <t>39 - MINERAL DEL MONTE</t>
  </si>
  <si>
    <t>73 - TLANCHINOL</t>
  </si>
  <si>
    <t>59 - TECOZAUTLA</t>
  </si>
  <si>
    <t>63 - TEPEJI DEL RÍO DE OCAMPO</t>
  </si>
  <si>
    <t>62 - TEPEHUACÁN DE GUERRERO</t>
  </si>
  <si>
    <t>58 - TASQUILLO</t>
  </si>
  <si>
    <t>80 - YAHUALICA</t>
  </si>
  <si>
    <t>52 - SAN AGUSTÍN TLAXIACA</t>
  </si>
  <si>
    <t>39 - GUADALAJARA</t>
  </si>
  <si>
    <t>77 - SAN MARTÍN HIDALGO</t>
  </si>
  <si>
    <t>98 - TLAQUEPAQUE</t>
  </si>
  <si>
    <t>14-JALISCO</t>
  </si>
  <si>
    <t>85 - TAMAZULA DE GORDIANO</t>
  </si>
  <si>
    <t>97 - TLAJOMULCO DE ZÚÑIGA</t>
  </si>
  <si>
    <t>49 - JOQUICINGO</t>
  </si>
  <si>
    <t>20 - COACALCO DE BERRIOZÁBAL</t>
  </si>
  <si>
    <t>33 - ECATEPEC DE MORELOS</t>
  </si>
  <si>
    <t>55 - MEXICALTZINGO</t>
  </si>
  <si>
    <t>106 - TOLUCA</t>
  </si>
  <si>
    <t>124 - SAN JOSÉ DEL RINCÓN</t>
  </si>
  <si>
    <t>9 - AMECAMECA</t>
  </si>
  <si>
    <t>17 - AYAPANGO</t>
  </si>
  <si>
    <t>75 - SAN MARTÍN DE LAS PIRÁMIDES</t>
  </si>
  <si>
    <t>2 - ACOLMAN</t>
  </si>
  <si>
    <t>57 - NAUCALPAN DE JUÁREZ</t>
  </si>
  <si>
    <t>118 - ZINACANTEPEC</t>
  </si>
  <si>
    <t>65 - OTUMBA</t>
  </si>
  <si>
    <t>11 - ATENCO</t>
  </si>
  <si>
    <t>18 - CALIMAYA</t>
  </si>
  <si>
    <t>97 - TEXCALTITLÁN</t>
  </si>
  <si>
    <t>120 - ZUMPANGO</t>
  </si>
  <si>
    <t>43 - XALATLACO</t>
  </si>
  <si>
    <t>58 - NEZAHUALCÓYOTL</t>
  </si>
  <si>
    <t>56 - MORELOS</t>
  </si>
  <si>
    <t>5 - ALMOLOYA DE JUÁREZ</t>
  </si>
  <si>
    <t>70 - LA PAZ</t>
  </si>
  <si>
    <t>51 - LERMA</t>
  </si>
  <si>
    <t>12 - ATIZAPÁN</t>
  </si>
  <si>
    <t>64 - EL ORO</t>
  </si>
  <si>
    <t>15-MÉXICO</t>
  </si>
  <si>
    <t>119 - ZUMPAHUACÁN</t>
  </si>
  <si>
    <t>50 - JUCHITEPEC</t>
  </si>
  <si>
    <t>37 - HUIXQUILUCAN</t>
  </si>
  <si>
    <t>24 - CUAUTITLÁN</t>
  </si>
  <si>
    <t>83 - TEMAMATLA</t>
  </si>
  <si>
    <t>72 - RAYÓN</t>
  </si>
  <si>
    <t>100 - TEZOYUCA</t>
  </si>
  <si>
    <t>101 - TIANGUISTENCO</t>
  </si>
  <si>
    <t>74 - SAN FELIPE DEL PROGRESO</t>
  </si>
  <si>
    <t>38 - ISIDRO FABELA</t>
  </si>
  <si>
    <t>54 - METEPEC</t>
  </si>
  <si>
    <t>22 - COCOTITLÁN</t>
  </si>
  <si>
    <t>109 - TULTITLÁN</t>
  </si>
  <si>
    <t>105 - VISTA HERMOSA</t>
  </si>
  <si>
    <t>74 - COJUMATLÁN DE RÉGULES</t>
  </si>
  <si>
    <t>51 - MARCOS CASTELLANOS</t>
  </si>
  <si>
    <t>20 - CUITZEO</t>
  </si>
  <si>
    <t>106 - YURÉCUARO</t>
  </si>
  <si>
    <t>101 - TZITZIO</t>
  </si>
  <si>
    <t>53 - MORELIA</t>
  </si>
  <si>
    <t>82 - TACÁMBARO</t>
  </si>
  <si>
    <t>14 - COAHUAYANA</t>
  </si>
  <si>
    <t>11 - BRISEÑAS</t>
  </si>
  <si>
    <t>9 - ARIO</t>
  </si>
  <si>
    <t>1 - ACUITZIO</t>
  </si>
  <si>
    <t>10 - ARTEAGA</t>
  </si>
  <si>
    <t>47 - JUNGAPEO</t>
  </si>
  <si>
    <t>36 - HUANDACAREO</t>
  </si>
  <si>
    <t>26 - CHINICUILA</t>
  </si>
  <si>
    <t>49 - MADERO</t>
  </si>
  <si>
    <t>35 - LA HUACANA</t>
  </si>
  <si>
    <t>16-MICHOACÁN DE OCAMPO</t>
  </si>
  <si>
    <t>64 - PARÁCUARO</t>
  </si>
  <si>
    <t>29 - CHURUMUCO</t>
  </si>
  <si>
    <t>84 - TANGAMANDAPIO</t>
  </si>
  <si>
    <t>58 - NUEVO PARANGARICUTIRO</t>
  </si>
  <si>
    <t>34 - HIDALGO</t>
  </si>
  <si>
    <t>40 - INDAPARAPEO</t>
  </si>
  <si>
    <t>7 - APORO</t>
  </si>
  <si>
    <t>30 - ECUANDUREO</t>
  </si>
  <si>
    <t>76 - SAHUAYO</t>
  </si>
  <si>
    <t>103 - VENUSTIANO CARRANZA</t>
  </si>
  <si>
    <t>50 - MARAVATÍO</t>
  </si>
  <si>
    <t>60 - NUMARÁN</t>
  </si>
  <si>
    <t>93 - TLALPUJAHUA</t>
  </si>
  <si>
    <t>110 - ZINAPÉCUARO</t>
  </si>
  <si>
    <t>61 - OCAMPO</t>
  </si>
  <si>
    <t>31 - EPITACIO HUERTA</t>
  </si>
  <si>
    <t>67 - PENJAMILLO</t>
  </si>
  <si>
    <t>108 - ZAMORA</t>
  </si>
  <si>
    <t>33 - GABRIEL ZAMORA</t>
  </si>
  <si>
    <t>28 - CHURINTZIO</t>
  </si>
  <si>
    <t>24 - TLALTIZAPÁN</t>
  </si>
  <si>
    <t>29 - YAUTEPEC</t>
  </si>
  <si>
    <t>30 - YECAPIXTLA</t>
  </si>
  <si>
    <t>4 - AYALA</t>
  </si>
  <si>
    <t>22 - TETELA DEL VOLCÁN</t>
  </si>
  <si>
    <t>28 - XOCHITEPEC</t>
  </si>
  <si>
    <t>5 - COATLÁN DEL RÍO</t>
  </si>
  <si>
    <t>15 - MIACATLÁN</t>
  </si>
  <si>
    <t>31 - ZACATEPEC DE HIDALGO</t>
  </si>
  <si>
    <t>26 - TLAYACAPAN</t>
  </si>
  <si>
    <t>32 - ZACUALPAN DE AMILPAS</t>
  </si>
  <si>
    <t>12 - JOJUTLA</t>
  </si>
  <si>
    <t>8 - EMILIANO ZAPATA</t>
  </si>
  <si>
    <t>21 - TETECALA</t>
  </si>
  <si>
    <t>17 - PUENTE DE IXTLA</t>
  </si>
  <si>
    <t>17-MORELOS</t>
  </si>
  <si>
    <t>14 - MAZATEPEC</t>
  </si>
  <si>
    <t>11 - JIUTEPEC</t>
  </si>
  <si>
    <t>23 - TLALNEPANTLA</t>
  </si>
  <si>
    <t>7 - CUERNAVACA</t>
  </si>
  <si>
    <t>33 - TEMOAC</t>
  </si>
  <si>
    <t>20 - TEPOZTLÁN</t>
  </si>
  <si>
    <t>2 - AHUACATLÁN</t>
  </si>
  <si>
    <t>13 - SAN PEDRO LAGUNILLAS</t>
  </si>
  <si>
    <t>17 - TEPIC</t>
  </si>
  <si>
    <t>9 - DEL NAYAR</t>
  </si>
  <si>
    <t>1 - ACAPONETA</t>
  </si>
  <si>
    <t>18-NAYARIT</t>
  </si>
  <si>
    <t>5 - HUAJICORI</t>
  </si>
  <si>
    <t>18 - TUXPAN</t>
  </si>
  <si>
    <t>13 - CHINA</t>
  </si>
  <si>
    <t>45 - SALINAS VICTORIA</t>
  </si>
  <si>
    <t>19-NUEVO LEÓN</t>
  </si>
  <si>
    <t>14 - DR. ARROYO</t>
  </si>
  <si>
    <t>23 - GRAL. TREVIÑO</t>
  </si>
  <si>
    <t>6 - APODACA</t>
  </si>
  <si>
    <t>19 - SAN PEDRO GARZA GARCÍA</t>
  </si>
  <si>
    <t>39 - MONTERREY</t>
  </si>
  <si>
    <t>46 - SAN NICOLÁS DE LOS GARZA</t>
  </si>
  <si>
    <t>44 - SABINAS HIDALGO</t>
  </si>
  <si>
    <t>33 - LINARES</t>
  </si>
  <si>
    <t>325 - SAN PEDRO QUIATONI</t>
  </si>
  <si>
    <t>466 - SANTIAGO IXTAYUTLA</t>
  </si>
  <si>
    <t>166 - SAN JOSÉ CHILTEPEC</t>
  </si>
  <si>
    <t>278 - SAN MIGUEL SOYALTEPEC</t>
  </si>
  <si>
    <t>207 - SAN JUAN MAZATLÁN</t>
  </si>
  <si>
    <t>506 - SANTO DOMINGO ALBARRADAS</t>
  </si>
  <si>
    <t>24 - CUYAMECALCO VILLA DE ZARAGOZA</t>
  </si>
  <si>
    <t>360 - SANTA ANA ZEGACHE</t>
  </si>
  <si>
    <t>51 - MAGDALENA TEITIPAC</t>
  </si>
  <si>
    <t>14 - CIUDAD IXTEPEC</t>
  </si>
  <si>
    <t>149 - SAN FRANCISCO SOLA</t>
  </si>
  <si>
    <t>112 - SAN BALTAZAR CHICHICÁPAM</t>
  </si>
  <si>
    <t>544 - TEOCOCUILCO DE MARCOS PÉREZ</t>
  </si>
  <si>
    <t>477 - SANTIAGO MINAS</t>
  </si>
  <si>
    <t>532 - SANTO TOMÁS OCOTEPEC</t>
  </si>
  <si>
    <t>356 - SANTA ANA DEL VALLE</t>
  </si>
  <si>
    <t>414 - SANTA MARÍA HUAZOLOTITLÁN</t>
  </si>
  <si>
    <t>482 - SANTIAGO PINOTEPA NACIONAL</t>
  </si>
  <si>
    <t>564 - YUTANDUCHI DE GUERRERO</t>
  </si>
  <si>
    <t>20-OAXACA</t>
  </si>
  <si>
    <t>67 - OAXACA DE JUÁREZ</t>
  </si>
  <si>
    <t>75 - REFORMA DE PINEDA</t>
  </si>
  <si>
    <t>411 - SANTA MARÍA GUELACÉ</t>
  </si>
  <si>
    <t>96 - SAN ANDRÉS SINAXTLA</t>
  </si>
  <si>
    <t>43 - CUETZALAN DEL PROGRESO</t>
  </si>
  <si>
    <t>127 - SAN JERÓNIMO XAYACATLÁN</t>
  </si>
  <si>
    <t>140 - SAN PEDRO CHOLULA</t>
  </si>
  <si>
    <t>193 - TZICATLACOYAN</t>
  </si>
  <si>
    <t>113 - PIAXTLA</t>
  </si>
  <si>
    <t>1 - ACAJETE</t>
  </si>
  <si>
    <t>156 - TEHUACÁN</t>
  </si>
  <si>
    <t>87 - JOLALPAN</t>
  </si>
  <si>
    <t>114 - PUEBLA</t>
  </si>
  <si>
    <t>190 - TOTOLTEPEC DE GUERRERO</t>
  </si>
  <si>
    <t>59 - CHINANTLA</t>
  </si>
  <si>
    <t>154 - TECAMACHALCO</t>
  </si>
  <si>
    <t>21-PUEBLA</t>
  </si>
  <si>
    <t>75 - HUEYAPAN</t>
  </si>
  <si>
    <t>19 - ATLIXCO</t>
  </si>
  <si>
    <t>76 - HUEYTAMALCO</t>
  </si>
  <si>
    <t>4 - ACATZINGO</t>
  </si>
  <si>
    <t>138 - SAN NICOLÁS DE LOS RANCHOS</t>
  </si>
  <si>
    <t>18 - TOLIMÁN</t>
  </si>
  <si>
    <t>8 - HUIMILPAN</t>
  </si>
  <si>
    <t>10 - LANDA DE MATAMOROS</t>
  </si>
  <si>
    <t>5 - COLÓN</t>
  </si>
  <si>
    <t>2 - PINAL DE AMOLES</t>
  </si>
  <si>
    <t>9 - JALPAN DE SERRA</t>
  </si>
  <si>
    <t>1 - AMEALCO DE BONFIL</t>
  </si>
  <si>
    <t>14 - QUERÉTARO</t>
  </si>
  <si>
    <t>22-QUERÉTARO ARTEAGA</t>
  </si>
  <si>
    <t>7 - EZEQUIEL MONTES</t>
  </si>
  <si>
    <t>16 - SAN JUAN DEL RÍO</t>
  </si>
  <si>
    <t>17 - TEQUISQUIAPAN</t>
  </si>
  <si>
    <t>15 - SAN JOAQUÍN</t>
  </si>
  <si>
    <t>5 - BENITO JUÁREZ</t>
  </si>
  <si>
    <t>1 - COZUMEL</t>
  </si>
  <si>
    <t>23-QUINTANA ROO</t>
  </si>
  <si>
    <t>22 - MOCTEZUMA</t>
  </si>
  <si>
    <t>48 - VILLA DE LA PAZ</t>
  </si>
  <si>
    <t>3 - AQUISMÓN</t>
  </si>
  <si>
    <t>58 - EL NARANJO</t>
  </si>
  <si>
    <t>53 - AXTLA DE TERRAZAS</t>
  </si>
  <si>
    <t>24 - RIOVERDE</t>
  </si>
  <si>
    <t>14 - COXCATLÁN</t>
  </si>
  <si>
    <t>16 - EBANO</t>
  </si>
  <si>
    <t>8 - CERRITOS</t>
  </si>
  <si>
    <t>13 - CIUDAD VALLES</t>
  </si>
  <si>
    <t>30 - SAN NICOLÁS TOLENTINO</t>
  </si>
  <si>
    <t>28 - SAN LUIS POTOSÍ</t>
  </si>
  <si>
    <t>24-SAN LUIS POTOSÍ</t>
  </si>
  <si>
    <t>41 - TANLAJÁS</t>
  </si>
  <si>
    <t>15 - CHARCAS</t>
  </si>
  <si>
    <t>47 - VILLA DE GUADALUPE</t>
  </si>
  <si>
    <t>26 - SAN ANTONIO</t>
  </si>
  <si>
    <t>9 - ESCUINAPA</t>
  </si>
  <si>
    <t>12 - MAZATLÁN</t>
  </si>
  <si>
    <t>15 - SALVADOR ALVARADO</t>
  </si>
  <si>
    <t>25-SINALOA</t>
  </si>
  <si>
    <t>11 - GUASAVE</t>
  </si>
  <si>
    <t>1 - AHOME</t>
  </si>
  <si>
    <t>6 - CULIACÁN</t>
  </si>
  <si>
    <t>55 - SAN LUIS RÍO COLORADO</t>
  </si>
  <si>
    <t>70 - GENERAL PLUTARCO ELÍAS CALLES</t>
  </si>
  <si>
    <t>26-SONORA</t>
  </si>
  <si>
    <t>19 - CANANEA</t>
  </si>
  <si>
    <t>29 - GUAYMAS</t>
  </si>
  <si>
    <t>15 - BAVISPE</t>
  </si>
  <si>
    <t>10 - BACERAC</t>
  </si>
  <si>
    <t>31 - HUACHINERA</t>
  </si>
  <si>
    <t>17 - TENOSIQUE</t>
  </si>
  <si>
    <t>6 - CUNDUACÁN</t>
  </si>
  <si>
    <t>7 - EMILIANO ZAPATA</t>
  </si>
  <si>
    <t>16 - TEAPA</t>
  </si>
  <si>
    <t>3 - CENTLA</t>
  </si>
  <si>
    <t>4 - CENTRO</t>
  </si>
  <si>
    <t>2 - CÁRDENAS</t>
  </si>
  <si>
    <t>12 - MACUSPANA</t>
  </si>
  <si>
    <t>5 - COMALCALCO</t>
  </si>
  <si>
    <t>1 - BALANCÁN</t>
  </si>
  <si>
    <t>27-TABASCO</t>
  </si>
  <si>
    <t>8 - HUIMANGUILLO</t>
  </si>
  <si>
    <t>41 - VICTORIA</t>
  </si>
  <si>
    <t>28-TAMAULIPAS</t>
  </si>
  <si>
    <t>22 - MATAMOROS</t>
  </si>
  <si>
    <t>3 - ALTAMIRA</t>
  </si>
  <si>
    <t>32 - REYNOSA</t>
  </si>
  <si>
    <t>29-TLAXCALA -- Sin Información --</t>
  </si>
  <si>
    <t>39 - COATZACOALCOS</t>
  </si>
  <si>
    <t>166 - TEPETLÁN</t>
  </si>
  <si>
    <t>87 - XALAPA</t>
  </si>
  <si>
    <t>30-VERACRUZ DE IGNACIO DE LA LLAVE</t>
  </si>
  <si>
    <t>59 - PROGRESO</t>
  </si>
  <si>
    <t>31-YUCATÁN</t>
  </si>
  <si>
    <t>56 - ZACATECAS</t>
  </si>
  <si>
    <t>30 - MOMAX</t>
  </si>
  <si>
    <t>17 - GUADALUPE</t>
  </si>
  <si>
    <t>49 - VALPARAÍSO</t>
  </si>
  <si>
    <t>32-ZACATECAS</t>
  </si>
  <si>
    <t>38 - PINOS</t>
  </si>
  <si>
    <t>55 -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</si>
</sst>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Soberana Sans"/>
      <family val="3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3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11"/>
    <pageSetUpPr fitToPage="1"/>
  </sheetPr>
  <dimension ref="A1:AI45"/>
  <sheetViews>
    <sheetView showGridLines="0" view="pageBreakPreview" zoomScale="70" zoomScaleNormal="80" zoomScaleSheetLayoutView="70" workbookViewId="0">
      <selection activeCell="A41" sqref="A41:XFD4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1.875" style="7" customWidth="1"/>
    <col min="16" max="16" width="12.625" style="7" customWidth="1"/>
    <col min="17" max="17" width="12.125" style="7" customWidth="1"/>
    <col min="18" max="20" width="15.25" style="7" customWidth="1"/>
    <col min="21" max="21" width="10.75" style="7" customWidth="1"/>
    <col min="22" max="22" width="33.8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4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88.714285714285708</v>
      </c>
      <c r="S11" s="27">
        <v>88.714285714285708</v>
      </c>
      <c r="T11" s="27">
        <v>86.12</v>
      </c>
      <c r="U11" s="27">
        <f>IF(ISERROR(T11/S11),"N/A",T11/S11*100)</f>
        <v>97.075684380032229</v>
      </c>
      <c r="V11" s="28" t="s">
        <v>43</v>
      </c>
    </row>
    <row r="12" spans="1:35" ht="18.75" customHeight="1" thickTop="1" thickBot="1" x14ac:dyDescent="0.25">
      <c r="A12" s="25"/>
      <c r="B12" s="37" t="s">
        <v>44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0</v>
      </c>
      <c r="U13" s="35">
        <f t="shared" ref="U13:U20" si="0">IF(ISERROR(T13/S13),"N/A",T13/S13*100)</f>
        <v>0</v>
      </c>
      <c r="V13" s="30" t="s">
        <v>46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94.6</v>
      </c>
      <c r="U14" s="35">
        <f t="shared" si="0"/>
        <v>94.6</v>
      </c>
      <c r="V14" s="30" t="s">
        <v>47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100</v>
      </c>
      <c r="U15" s="35">
        <f t="shared" si="0"/>
        <v>100</v>
      </c>
      <c r="V15" s="30" t="s">
        <v>48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85</v>
      </c>
      <c r="S16" s="35">
        <v>85</v>
      </c>
      <c r="T16" s="35">
        <v>0</v>
      </c>
      <c r="U16" s="35">
        <f t="shared" si="0"/>
        <v>0</v>
      </c>
      <c r="V16" s="30" t="s">
        <v>49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50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36</v>
      </c>
      <c r="S18" s="35">
        <v>36</v>
      </c>
      <c r="T18" s="35">
        <v>36</v>
      </c>
      <c r="U18" s="35">
        <f t="shared" si="0"/>
        <v>100</v>
      </c>
      <c r="V18" s="30" t="s">
        <v>51</v>
      </c>
    </row>
    <row r="19" spans="1:22" s="36" customFormat="1" ht="18" customHeight="1" thickBot="1" x14ac:dyDescent="0.25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si="0"/>
        <v>100</v>
      </c>
      <c r="V19" s="30" t="s">
        <v>52</v>
      </c>
    </row>
    <row r="20" spans="1:22" ht="120.75" customHeight="1" thickTop="1" thickBot="1" x14ac:dyDescent="0.25">
      <c r="A20" s="25"/>
      <c r="B20" s="26" t="s">
        <v>53</v>
      </c>
      <c r="C20" s="40" t="s">
        <v>54</v>
      </c>
      <c r="D20" s="40"/>
      <c r="E20" s="40"/>
      <c r="F20" s="40"/>
      <c r="G20" s="40"/>
      <c r="H20" s="40"/>
      <c r="I20" s="40" t="s">
        <v>55</v>
      </c>
      <c r="J20" s="40"/>
      <c r="K20" s="40"/>
      <c r="L20" s="40" t="s">
        <v>56</v>
      </c>
      <c r="M20" s="40"/>
      <c r="N20" s="40"/>
      <c r="O20" s="40"/>
      <c r="P20" s="27" t="s">
        <v>57</v>
      </c>
      <c r="Q20" s="27" t="s">
        <v>58</v>
      </c>
      <c r="R20" s="27">
        <v>9754622.4499999993</v>
      </c>
      <c r="S20" s="27">
        <v>12193278.0625</v>
      </c>
      <c r="T20" s="27">
        <v>11532485.042499999</v>
      </c>
      <c r="U20" s="27">
        <f t="shared" si="0"/>
        <v>94.580677840586219</v>
      </c>
      <c r="V20" s="28" t="s">
        <v>43</v>
      </c>
    </row>
    <row r="21" spans="1:22" ht="18.75" customHeight="1" thickTop="1" thickBot="1" x14ac:dyDescent="0.25">
      <c r="A21" s="25"/>
      <c r="B21" s="37" t="s">
        <v>44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84</v>
      </c>
      <c r="S22" s="35">
        <v>84</v>
      </c>
      <c r="T22" s="35">
        <v>84</v>
      </c>
      <c r="U22" s="35">
        <f t="shared" ref="U22:U27" si="1">IF(ISERROR(T22/S22),"N/A",T22/S22*100)</f>
        <v>100</v>
      </c>
      <c r="V22" s="30" t="s">
        <v>49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0.52</v>
      </c>
      <c r="S23" s="35">
        <v>0.52</v>
      </c>
      <c r="T23" s="35">
        <v>0.44</v>
      </c>
      <c r="U23" s="35">
        <f t="shared" si="1"/>
        <v>84.615384615384613</v>
      </c>
      <c r="V23" s="30" t="s">
        <v>52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48772932</v>
      </c>
      <c r="S24" s="35">
        <v>48772932</v>
      </c>
      <c r="T24" s="35">
        <v>46129760</v>
      </c>
      <c r="U24" s="35">
        <f t="shared" si="1"/>
        <v>94.580657976436598</v>
      </c>
      <c r="V24" s="30" t="s">
        <v>47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95.73</v>
      </c>
      <c r="S25" s="35">
        <v>95.73</v>
      </c>
      <c r="T25" s="35">
        <v>95.73</v>
      </c>
      <c r="U25" s="35">
        <f t="shared" si="1"/>
        <v>100</v>
      </c>
      <c r="V25" s="30" t="s">
        <v>48</v>
      </c>
    </row>
    <row r="26" spans="1:22" s="36" customFormat="1" ht="18" customHeight="1" thickBot="1" x14ac:dyDescent="0.25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0</v>
      </c>
      <c r="S26" s="35">
        <v>0</v>
      </c>
      <c r="T26" s="35">
        <v>0</v>
      </c>
      <c r="U26" s="35" t="str">
        <f t="shared" si="1"/>
        <v>N/A</v>
      </c>
      <c r="V26" s="30" t="s">
        <v>51</v>
      </c>
    </row>
    <row r="27" spans="1:22" ht="126" customHeight="1" thickTop="1" thickBot="1" x14ac:dyDescent="0.25">
      <c r="A27" s="25"/>
      <c r="B27" s="26" t="s">
        <v>59</v>
      </c>
      <c r="C27" s="40" t="s">
        <v>60</v>
      </c>
      <c r="D27" s="40"/>
      <c r="E27" s="40"/>
      <c r="F27" s="40"/>
      <c r="G27" s="40"/>
      <c r="H27" s="40"/>
      <c r="I27" s="40" t="s">
        <v>61</v>
      </c>
      <c r="J27" s="40"/>
      <c r="K27" s="40"/>
      <c r="L27" s="40" t="s">
        <v>62</v>
      </c>
      <c r="M27" s="40"/>
      <c r="N27" s="40"/>
      <c r="O27" s="40"/>
      <c r="P27" s="27" t="s">
        <v>41</v>
      </c>
      <c r="Q27" s="27" t="s">
        <v>58</v>
      </c>
      <c r="R27" s="27">
        <v>9754620.305999998</v>
      </c>
      <c r="S27" s="27">
        <v>9754620.305999998</v>
      </c>
      <c r="T27" s="27">
        <v>9225982.0339999981</v>
      </c>
      <c r="U27" s="27">
        <f t="shared" si="1"/>
        <v>94.580637119470055</v>
      </c>
      <c r="V27" s="28" t="s">
        <v>43</v>
      </c>
    </row>
    <row r="28" spans="1:22" ht="18.75" customHeight="1" thickTop="1" thickBot="1" x14ac:dyDescent="0.25">
      <c r="A28" s="25"/>
      <c r="B28" s="37" t="s">
        <v>44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9"/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ref="U29:U34" si="2">IF(ISERROR(T29/S29),"N/A",T29/S29*100)</f>
        <v>100</v>
      </c>
      <c r="V29" s="30" t="s">
        <v>49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48772932</v>
      </c>
      <c r="S30" s="35">
        <v>48772932</v>
      </c>
      <c r="T30" s="35">
        <v>46129760</v>
      </c>
      <c r="U30" s="35">
        <f t="shared" si="2"/>
        <v>94.580657976436598</v>
      </c>
      <c r="V30" s="30" t="s">
        <v>47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63.3</v>
      </c>
      <c r="S31" s="35">
        <v>63.3</v>
      </c>
      <c r="T31" s="35">
        <v>43.94</v>
      </c>
      <c r="U31" s="35">
        <f t="shared" si="2"/>
        <v>69.415481832543449</v>
      </c>
      <c r="V31" s="30" t="s">
        <v>52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0</v>
      </c>
      <c r="S32" s="35">
        <v>0</v>
      </c>
      <c r="T32" s="35">
        <v>0</v>
      </c>
      <c r="U32" s="35" t="str">
        <f t="shared" si="2"/>
        <v>N/A</v>
      </c>
      <c r="V32" s="30" t="s">
        <v>48</v>
      </c>
    </row>
    <row r="33" spans="1:22" s="36" customFormat="1" ht="18" customHeight="1" thickBot="1" x14ac:dyDescent="0.25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6.23</v>
      </c>
      <c r="S33" s="35">
        <v>6.23</v>
      </c>
      <c r="T33" s="35">
        <v>6.23</v>
      </c>
      <c r="U33" s="35">
        <f t="shared" si="2"/>
        <v>100</v>
      </c>
      <c r="V33" s="30" t="s">
        <v>51</v>
      </c>
    </row>
    <row r="34" spans="1:22" ht="99.75" customHeight="1" thickTop="1" thickBot="1" x14ac:dyDescent="0.25">
      <c r="A34" s="25"/>
      <c r="B34" s="26" t="s">
        <v>63</v>
      </c>
      <c r="C34" s="40" t="s">
        <v>64</v>
      </c>
      <c r="D34" s="40"/>
      <c r="E34" s="40"/>
      <c r="F34" s="40"/>
      <c r="G34" s="40"/>
      <c r="H34" s="40"/>
      <c r="I34" s="40" t="s">
        <v>65</v>
      </c>
      <c r="J34" s="40"/>
      <c r="K34" s="40"/>
      <c r="L34" s="40" t="s">
        <v>66</v>
      </c>
      <c r="M34" s="40"/>
      <c r="N34" s="40"/>
      <c r="O34" s="40"/>
      <c r="P34" s="27" t="s">
        <v>41</v>
      </c>
      <c r="Q34" s="27" t="s">
        <v>67</v>
      </c>
      <c r="R34" s="27">
        <v>9754651.4000000004</v>
      </c>
      <c r="S34" s="27">
        <v>12193308</v>
      </c>
      <c r="T34" s="27">
        <v>12193308</v>
      </c>
      <c r="U34" s="27">
        <f t="shared" si="2"/>
        <v>100</v>
      </c>
      <c r="V34" s="28" t="s">
        <v>43</v>
      </c>
    </row>
    <row r="35" spans="1:22" ht="18.75" customHeight="1" thickTop="1" thickBot="1" x14ac:dyDescent="0.25">
      <c r="A35" s="25"/>
      <c r="B35" s="37" t="s">
        <v>44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9"/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100</v>
      </c>
      <c r="S36" s="35">
        <v>100</v>
      </c>
      <c r="T36" s="35">
        <v>100</v>
      </c>
      <c r="U36" s="35">
        <f t="shared" ref="U36:U41" si="3">IF(ISERROR(T36/S36),"N/A",T36/S36*100)</f>
        <v>100</v>
      </c>
      <c r="V36" s="30" t="s">
        <v>52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48772932</v>
      </c>
      <c r="S37" s="35">
        <v>48772932</v>
      </c>
      <c r="T37" s="35">
        <v>48772932</v>
      </c>
      <c r="U37" s="35">
        <f t="shared" si="3"/>
        <v>100</v>
      </c>
      <c r="V37" s="30" t="s">
        <v>47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100</v>
      </c>
      <c r="U38" s="35">
        <f t="shared" si="3"/>
        <v>100</v>
      </c>
      <c r="V38" s="30" t="s">
        <v>51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100</v>
      </c>
      <c r="U39" s="35">
        <f t="shared" si="3"/>
        <v>100</v>
      </c>
      <c r="V39" s="30" t="s">
        <v>49</v>
      </c>
    </row>
    <row r="40" spans="1:22" s="36" customFormat="1" ht="18" customHeight="1" thickBot="1" x14ac:dyDescent="0.25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25</v>
      </c>
      <c r="S40" s="35">
        <v>0</v>
      </c>
      <c r="T40" s="35">
        <v>0</v>
      </c>
      <c r="U40" s="35" t="str">
        <f t="shared" si="3"/>
        <v>N/A</v>
      </c>
      <c r="V40" s="30" t="s">
        <v>46</v>
      </c>
    </row>
    <row r="41" spans="1:22" ht="93" customHeight="1" thickTop="1" thickBot="1" x14ac:dyDescent="0.25">
      <c r="A41" s="25"/>
      <c r="B41" s="26" t="s">
        <v>63</v>
      </c>
      <c r="C41" s="40" t="s">
        <v>45</v>
      </c>
      <c r="D41" s="40"/>
      <c r="E41" s="40"/>
      <c r="F41" s="40"/>
      <c r="G41" s="40"/>
      <c r="H41" s="40"/>
      <c r="I41" s="40" t="s">
        <v>68</v>
      </c>
      <c r="J41" s="40"/>
      <c r="K41" s="40"/>
      <c r="L41" s="40" t="s">
        <v>69</v>
      </c>
      <c r="M41" s="40"/>
      <c r="N41" s="40"/>
      <c r="O41" s="40"/>
      <c r="P41" s="27" t="s">
        <v>41</v>
      </c>
      <c r="Q41" s="27" t="s">
        <v>67</v>
      </c>
      <c r="R41" s="27">
        <v>16257710.666666666</v>
      </c>
      <c r="S41" s="27">
        <v>16257710.666666666</v>
      </c>
      <c r="T41" s="27">
        <v>16257710.666666666</v>
      </c>
      <c r="U41" s="27">
        <f t="shared" si="3"/>
        <v>100</v>
      </c>
      <c r="V41" s="28" t="s">
        <v>43</v>
      </c>
    </row>
    <row r="42" spans="1:22" ht="18.75" customHeight="1" thickTop="1" thickBot="1" x14ac:dyDescent="0.25">
      <c r="A42" s="25"/>
      <c r="B42" s="37" t="s">
        <v>44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9"/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>IF(ISERROR(T43/S43),"N/A",T43/S43*100)</f>
        <v>100</v>
      </c>
      <c r="V43" s="30" t="s">
        <v>52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100</v>
      </c>
      <c r="U44" s="35">
        <f>IF(ISERROR(T44/S44),"N/A",T44/S44*100)</f>
        <v>100</v>
      </c>
      <c r="V44" s="30" t="s">
        <v>51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48772932</v>
      </c>
      <c r="S45" s="35">
        <v>48772932</v>
      </c>
      <c r="T45" s="35">
        <v>48772932</v>
      </c>
      <c r="U45" s="35">
        <f>IF(ISERROR(T45/S45),"N/A",T45/S45*100)</f>
        <v>100</v>
      </c>
      <c r="V45" s="30" t="s">
        <v>47</v>
      </c>
    </row>
  </sheetData>
  <mergeCells count="42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:H11"/>
    <mergeCell ref="I11:K11"/>
    <mergeCell ref="L11:O11"/>
    <mergeCell ref="B12:V12"/>
    <mergeCell ref="C20:H20"/>
    <mergeCell ref="I20:K20"/>
    <mergeCell ref="L20:O20"/>
    <mergeCell ref="B21:V21"/>
    <mergeCell ref="C27:H27"/>
    <mergeCell ref="I27:K27"/>
    <mergeCell ref="L27:O27"/>
    <mergeCell ref="B28:V28"/>
    <mergeCell ref="B42:V42"/>
    <mergeCell ref="C34:H34"/>
    <mergeCell ref="I34:K34"/>
    <mergeCell ref="L34:O34"/>
    <mergeCell ref="B35:V35"/>
    <mergeCell ref="C41:H41"/>
    <mergeCell ref="I41:K41"/>
    <mergeCell ref="L41:O41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3"/>
  <sheetViews>
    <sheetView showGridLines="0" view="pageBreakPreview" zoomScale="70" zoomScaleNormal="80" zoomScaleSheetLayoutView="70" workbookViewId="0">
      <selection activeCell="A30" sqref="A30:XFD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20" width="11.3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7.2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47.666666666666664</v>
      </c>
      <c r="S11" s="27">
        <v>47.666666666666664</v>
      </c>
      <c r="T11" s="27">
        <v>49.326666666666675</v>
      </c>
      <c r="U11" s="27">
        <f>IF(ISERROR(T11/S11),"N/A",T11/S11*100)</f>
        <v>103.48251748251751</v>
      </c>
      <c r="V11" s="28" t="s">
        <v>43</v>
      </c>
    </row>
    <row r="12" spans="1:35" ht="18.75" customHeight="1" thickTop="1" thickBot="1" x14ac:dyDescent="0.25">
      <c r="A12" s="25"/>
      <c r="B12" s="37" t="s">
        <v>72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</v>
      </c>
      <c r="S13" s="35">
        <v>1</v>
      </c>
      <c r="T13" s="35">
        <v>1</v>
      </c>
      <c r="U13" s="35">
        <f>IF(ISERROR(T13/S13),"N/A",T13/S13*100)</f>
        <v>100</v>
      </c>
      <c r="V13" s="30" t="s">
        <v>73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50</v>
      </c>
      <c r="S14" s="35">
        <v>50</v>
      </c>
      <c r="T14" s="35">
        <v>50</v>
      </c>
      <c r="U14" s="35">
        <f>IF(ISERROR(T14/S14),"N/A",T14/S14*100)</f>
        <v>100</v>
      </c>
      <c r="V14" s="30" t="s">
        <v>70</v>
      </c>
    </row>
    <row r="15" spans="1:35" s="36" customFormat="1" ht="18" customHeight="1" thickBot="1" x14ac:dyDescent="0.25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92</v>
      </c>
      <c r="S15" s="35">
        <v>92</v>
      </c>
      <c r="T15" s="35">
        <v>96.98</v>
      </c>
      <c r="U15" s="35">
        <f>IF(ISERROR(T15/S15),"N/A",T15/S15*100)</f>
        <v>105.41304347826087</v>
      </c>
      <c r="V15" s="30" t="s">
        <v>71</v>
      </c>
    </row>
    <row r="16" spans="1:35" ht="119.25" customHeight="1" thickTop="1" thickBot="1" x14ac:dyDescent="0.25">
      <c r="A16" s="25"/>
      <c r="B16" s="26" t="s">
        <v>53</v>
      </c>
      <c r="C16" s="40" t="s">
        <v>54</v>
      </c>
      <c r="D16" s="40"/>
      <c r="E16" s="40"/>
      <c r="F16" s="40"/>
      <c r="G16" s="40"/>
      <c r="H16" s="40"/>
      <c r="I16" s="40" t="s">
        <v>55</v>
      </c>
      <c r="J16" s="40"/>
      <c r="K16" s="40"/>
      <c r="L16" s="40" t="s">
        <v>56</v>
      </c>
      <c r="M16" s="40"/>
      <c r="N16" s="40"/>
      <c r="O16" s="40"/>
      <c r="P16" s="27" t="s">
        <v>57</v>
      </c>
      <c r="Q16" s="27" t="s">
        <v>58</v>
      </c>
      <c r="R16" s="27">
        <v>26.626666666666665</v>
      </c>
      <c r="S16" s="27">
        <v>26.626666666666665</v>
      </c>
      <c r="T16" s="27">
        <v>35.726666666666667</v>
      </c>
      <c r="U16" s="27">
        <f>IF(ISERROR(T16/S16),"N/A",T16/S16*100)</f>
        <v>134.17626439659489</v>
      </c>
      <c r="V16" s="28" t="s">
        <v>43</v>
      </c>
    </row>
    <row r="17" spans="1:22" ht="18.75" customHeight="1" thickTop="1" thickBot="1" x14ac:dyDescent="0.25">
      <c r="A17" s="25"/>
      <c r="B17" s="37" t="s">
        <v>72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9"/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35</v>
      </c>
      <c r="S18" s="35">
        <v>35</v>
      </c>
      <c r="T18" s="35">
        <v>60</v>
      </c>
      <c r="U18" s="35">
        <f>IF(ISERROR(T18/S18),"N/A",T18/S18*100)</f>
        <v>171.42857142857142</v>
      </c>
      <c r="V18" s="30" t="s">
        <v>70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43.88</v>
      </c>
      <c r="S19" s="35">
        <v>43.88</v>
      </c>
      <c r="T19" s="35">
        <v>46.18</v>
      </c>
      <c r="U19" s="35">
        <f>IF(ISERROR(T19/S19),"N/A",T19/S19*100)</f>
        <v>105.24156791248859</v>
      </c>
      <c r="V19" s="30" t="s">
        <v>71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</v>
      </c>
      <c r="S20" s="35">
        <v>1</v>
      </c>
      <c r="T20" s="35">
        <v>1</v>
      </c>
      <c r="U20" s="35">
        <f>IF(ISERROR(T20/S20),"N/A",T20/S20*100)</f>
        <v>100</v>
      </c>
      <c r="V20" s="30" t="s">
        <v>73</v>
      </c>
    </row>
    <row r="21" spans="1:22" ht="121.5" customHeight="1" thickTop="1" thickBot="1" x14ac:dyDescent="0.25">
      <c r="A21" s="25"/>
      <c r="B21" s="26" t="s">
        <v>59</v>
      </c>
      <c r="C21" s="40" t="s">
        <v>60</v>
      </c>
      <c r="D21" s="40"/>
      <c r="E21" s="40"/>
      <c r="F21" s="40"/>
      <c r="G21" s="40"/>
      <c r="H21" s="40"/>
      <c r="I21" s="40" t="s">
        <v>61</v>
      </c>
      <c r="J21" s="40"/>
      <c r="K21" s="40"/>
      <c r="L21" s="40" t="s">
        <v>62</v>
      </c>
      <c r="M21" s="40"/>
      <c r="N21" s="40"/>
      <c r="O21" s="40"/>
      <c r="P21" s="27" t="s">
        <v>41</v>
      </c>
      <c r="Q21" s="27" t="s">
        <v>58</v>
      </c>
      <c r="R21" s="27">
        <v>130.66666666666666</v>
      </c>
      <c r="S21" s="27">
        <v>130.66666666666666</v>
      </c>
      <c r="T21" s="27">
        <v>116.85666666666667</v>
      </c>
      <c r="U21" s="27">
        <f>IF(ISERROR(T21/S21),"N/A",T21/S21*100)</f>
        <v>89.431122448979607</v>
      </c>
      <c r="V21" s="28" t="s">
        <v>43</v>
      </c>
    </row>
    <row r="22" spans="1:22" ht="18.75" customHeight="1" thickTop="1" thickBot="1" x14ac:dyDescent="0.25">
      <c r="A22" s="25"/>
      <c r="B22" s="37" t="s">
        <v>72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58.57</v>
      </c>
      <c r="U23" s="35">
        <f>IF(ISERROR(T23/S23),"N/A",T23/S23*100)</f>
        <v>58.57</v>
      </c>
      <c r="V23" s="30" t="s">
        <v>70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192</v>
      </c>
      <c r="S24" s="35">
        <v>192</v>
      </c>
      <c r="T24" s="35">
        <v>192</v>
      </c>
      <c r="U24" s="35">
        <f>IF(ISERROR(T24/S24),"N/A",T24/S24*100)</f>
        <v>100</v>
      </c>
      <c r="V24" s="30" t="s">
        <v>73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100</v>
      </c>
      <c r="T25" s="35">
        <v>100</v>
      </c>
      <c r="U25" s="35">
        <f>IF(ISERROR(T25/S25),"N/A",T25/S25*100)</f>
        <v>100</v>
      </c>
      <c r="V25" s="30" t="s">
        <v>71</v>
      </c>
    </row>
    <row r="26" spans="1:22" ht="96" customHeight="1" thickTop="1" thickBot="1" x14ac:dyDescent="0.25">
      <c r="A26" s="25"/>
      <c r="B26" s="26" t="s">
        <v>63</v>
      </c>
      <c r="C26" s="40" t="s">
        <v>64</v>
      </c>
      <c r="D26" s="40"/>
      <c r="E26" s="40"/>
      <c r="F26" s="40"/>
      <c r="G26" s="40"/>
      <c r="H26" s="40"/>
      <c r="I26" s="40" t="s">
        <v>65</v>
      </c>
      <c r="J26" s="40"/>
      <c r="K26" s="40"/>
      <c r="L26" s="40" t="s">
        <v>66</v>
      </c>
      <c r="M26" s="40"/>
      <c r="N26" s="40"/>
      <c r="O26" s="40"/>
      <c r="P26" s="27" t="s">
        <v>41</v>
      </c>
      <c r="Q26" s="27" t="s">
        <v>67</v>
      </c>
      <c r="R26" s="27">
        <v>100</v>
      </c>
      <c r="S26" s="27">
        <v>100</v>
      </c>
      <c r="T26" s="27">
        <v>100</v>
      </c>
      <c r="U26" s="27">
        <f>IF(ISERROR(T26/S26),"N/A",T26/S26*100)</f>
        <v>100</v>
      </c>
      <c r="V26" s="28" t="s">
        <v>43</v>
      </c>
    </row>
    <row r="27" spans="1:22" ht="18.75" customHeight="1" thickTop="1" thickBot="1" x14ac:dyDescent="0.25">
      <c r="A27" s="25"/>
      <c r="B27" s="37" t="s">
        <v>72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9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100</v>
      </c>
      <c r="U28" s="35">
        <f>IF(ISERROR(T28/S28),"N/A",T28/S28*100)</f>
        <v>100</v>
      </c>
      <c r="V28" s="30" t="s">
        <v>70</v>
      </c>
    </row>
    <row r="29" spans="1:22" s="36" customFormat="1" ht="18" customHeight="1" thickBot="1" x14ac:dyDescent="0.25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>IF(ISERROR(T29/S29),"N/A",T29/S29*100)</f>
        <v>100</v>
      </c>
      <c r="V29" s="30" t="s">
        <v>71</v>
      </c>
    </row>
    <row r="30" spans="1:22" ht="97.5" customHeight="1" thickTop="1" thickBot="1" x14ac:dyDescent="0.25">
      <c r="A30" s="25"/>
      <c r="B30" s="26" t="s">
        <v>63</v>
      </c>
      <c r="C30" s="40" t="s">
        <v>45</v>
      </c>
      <c r="D30" s="40"/>
      <c r="E30" s="40"/>
      <c r="F30" s="40"/>
      <c r="G30" s="40"/>
      <c r="H30" s="40"/>
      <c r="I30" s="40" t="s">
        <v>68</v>
      </c>
      <c r="J30" s="40"/>
      <c r="K30" s="40"/>
      <c r="L30" s="40" t="s">
        <v>69</v>
      </c>
      <c r="M30" s="40"/>
      <c r="N30" s="40"/>
      <c r="O30" s="40"/>
      <c r="P30" s="27" t="s">
        <v>41</v>
      </c>
      <c r="Q30" s="27" t="s">
        <v>67</v>
      </c>
      <c r="R30" s="27">
        <v>100</v>
      </c>
      <c r="S30" s="27">
        <v>100</v>
      </c>
      <c r="T30" s="27">
        <v>100</v>
      </c>
      <c r="U30" s="27">
        <f>IF(ISERROR(T30/S30),"N/A",T30/S30*100)</f>
        <v>100</v>
      </c>
      <c r="V30" s="28" t="s">
        <v>43</v>
      </c>
    </row>
    <row r="31" spans="1:22" ht="18.75" customHeight="1" thickTop="1" thickBot="1" x14ac:dyDescent="0.25">
      <c r="A31" s="25"/>
      <c r="B31" s="37" t="s">
        <v>72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100</v>
      </c>
      <c r="U32" s="35">
        <f>IF(ISERROR(T32/S32),"N/A",T32/S32*100)</f>
        <v>100</v>
      </c>
      <c r="V32" s="30" t="s">
        <v>71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>IF(ISERROR(T33/S33),"N/A",T33/S33*100)</f>
        <v>100</v>
      </c>
      <c r="V33" s="30" t="s">
        <v>70</v>
      </c>
    </row>
  </sheetData>
  <mergeCells count="42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:H11"/>
    <mergeCell ref="I11:K11"/>
    <mergeCell ref="L11:O11"/>
    <mergeCell ref="B12:V12"/>
    <mergeCell ref="C16:H16"/>
    <mergeCell ref="I16:K16"/>
    <mergeCell ref="L16:O16"/>
    <mergeCell ref="B31:V31"/>
    <mergeCell ref="C26:H26"/>
    <mergeCell ref="I26:K26"/>
    <mergeCell ref="L26:O26"/>
    <mergeCell ref="B27:V27"/>
    <mergeCell ref="C30:H30"/>
    <mergeCell ref="I30:K30"/>
    <mergeCell ref="L30:O30"/>
    <mergeCell ref="B17:V17"/>
    <mergeCell ref="C21:H21"/>
    <mergeCell ref="I21:K21"/>
    <mergeCell ref="L21:O21"/>
    <mergeCell ref="B22:V22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9"/>
  <sheetViews>
    <sheetView showGridLines="0" view="pageBreakPreview" zoomScale="70" zoomScaleNormal="80" zoomScaleSheetLayoutView="70" workbookViewId="0">
      <selection activeCell="T11" sqref="T1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625" style="7" customWidth="1"/>
    <col min="15" max="15" width="12.375" style="7" customWidth="1"/>
    <col min="16" max="16" width="12.625" style="7" customWidth="1"/>
    <col min="17" max="17" width="12.125" style="7" customWidth="1"/>
    <col min="18" max="18" width="9" style="7" customWidth="1"/>
    <col min="19" max="19" width="13.75" style="7" customWidth="1"/>
    <col min="20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1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 t="s">
        <v>74</v>
      </c>
      <c r="S11" s="27" t="s">
        <v>74</v>
      </c>
      <c r="T11" s="27" t="s">
        <v>74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37" t="s">
        <v>75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ht="121.5" customHeight="1" thickTop="1" thickBot="1" x14ac:dyDescent="0.25">
      <c r="A13" s="25"/>
      <c r="B13" s="26" t="s">
        <v>53</v>
      </c>
      <c r="C13" s="40" t="s">
        <v>54</v>
      </c>
      <c r="D13" s="40"/>
      <c r="E13" s="40"/>
      <c r="F13" s="40"/>
      <c r="G13" s="40"/>
      <c r="H13" s="40"/>
      <c r="I13" s="40" t="s">
        <v>55</v>
      </c>
      <c r="J13" s="40"/>
      <c r="K13" s="40"/>
      <c r="L13" s="40" t="s">
        <v>56</v>
      </c>
      <c r="M13" s="40"/>
      <c r="N13" s="40"/>
      <c r="O13" s="40"/>
      <c r="P13" s="27" t="s">
        <v>57</v>
      </c>
      <c r="Q13" s="27" t="s">
        <v>58</v>
      </c>
      <c r="R13" s="27" t="s">
        <v>74</v>
      </c>
      <c r="S13" s="27" t="s">
        <v>74</v>
      </c>
      <c r="T13" s="27" t="s">
        <v>74</v>
      </c>
      <c r="U13" s="27" t="str">
        <f>IF(ISERROR(T13/S13),"N/A",T13/S13*100)</f>
        <v>N/A</v>
      </c>
      <c r="V13" s="28" t="s">
        <v>43</v>
      </c>
    </row>
    <row r="14" spans="1:35" ht="18.75" customHeight="1" thickTop="1" thickBot="1" x14ac:dyDescent="0.25">
      <c r="A14" s="25"/>
      <c r="B14" s="37" t="s">
        <v>75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1:35" ht="123" customHeight="1" thickTop="1" thickBot="1" x14ac:dyDescent="0.25">
      <c r="A15" s="25"/>
      <c r="B15" s="26" t="s">
        <v>59</v>
      </c>
      <c r="C15" s="40" t="s">
        <v>60</v>
      </c>
      <c r="D15" s="40"/>
      <c r="E15" s="40"/>
      <c r="F15" s="40"/>
      <c r="G15" s="40"/>
      <c r="H15" s="40"/>
      <c r="I15" s="40" t="s">
        <v>61</v>
      </c>
      <c r="J15" s="40"/>
      <c r="K15" s="40"/>
      <c r="L15" s="40" t="s">
        <v>62</v>
      </c>
      <c r="M15" s="40"/>
      <c r="N15" s="40"/>
      <c r="O15" s="40"/>
      <c r="P15" s="27" t="s">
        <v>41</v>
      </c>
      <c r="Q15" s="27" t="s">
        <v>58</v>
      </c>
      <c r="R15" s="27" t="s">
        <v>74</v>
      </c>
      <c r="S15" s="27" t="s">
        <v>74</v>
      </c>
      <c r="T15" s="27" t="s">
        <v>74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37" t="s">
        <v>75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</row>
    <row r="17" spans="1:22" ht="97.5" customHeight="1" thickTop="1" thickBot="1" x14ac:dyDescent="0.25">
      <c r="A17" s="25"/>
      <c r="B17" s="26" t="s">
        <v>63</v>
      </c>
      <c r="C17" s="40" t="s">
        <v>64</v>
      </c>
      <c r="D17" s="40"/>
      <c r="E17" s="40"/>
      <c r="F17" s="40"/>
      <c r="G17" s="40"/>
      <c r="H17" s="40"/>
      <c r="I17" s="40" t="s">
        <v>65</v>
      </c>
      <c r="J17" s="40"/>
      <c r="K17" s="40"/>
      <c r="L17" s="40" t="s">
        <v>66</v>
      </c>
      <c r="M17" s="40"/>
      <c r="N17" s="40"/>
      <c r="O17" s="40"/>
      <c r="P17" s="27" t="s">
        <v>41</v>
      </c>
      <c r="Q17" s="27" t="s">
        <v>67</v>
      </c>
      <c r="R17" s="27" t="s">
        <v>74</v>
      </c>
      <c r="S17" s="27" t="s">
        <v>74</v>
      </c>
      <c r="T17" s="27" t="s">
        <v>74</v>
      </c>
      <c r="U17" s="27" t="str">
        <f>IF(ISERROR(T17/S17),"N/A",T17/S17*100)</f>
        <v>N/A</v>
      </c>
      <c r="V17" s="28" t="s">
        <v>43</v>
      </c>
    </row>
    <row r="18" spans="1:22" ht="18.75" customHeight="1" thickTop="1" thickBot="1" x14ac:dyDescent="0.25">
      <c r="A18" s="25"/>
      <c r="B18" s="37" t="s">
        <v>75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ht="95.25" customHeight="1" thickTop="1" x14ac:dyDescent="0.2">
      <c r="A19" s="25"/>
      <c r="B19" s="26" t="s">
        <v>63</v>
      </c>
      <c r="C19" s="40" t="s">
        <v>45</v>
      </c>
      <c r="D19" s="40"/>
      <c r="E19" s="40"/>
      <c r="F19" s="40"/>
      <c r="G19" s="40"/>
      <c r="H19" s="40"/>
      <c r="I19" s="40" t="s">
        <v>68</v>
      </c>
      <c r="J19" s="40"/>
      <c r="K19" s="40"/>
      <c r="L19" s="40" t="s">
        <v>69</v>
      </c>
      <c r="M19" s="40"/>
      <c r="N19" s="40"/>
      <c r="O19" s="40"/>
      <c r="P19" s="27" t="s">
        <v>41</v>
      </c>
      <c r="Q19" s="27" t="s">
        <v>67</v>
      </c>
      <c r="R19" s="27" t="s">
        <v>74</v>
      </c>
      <c r="S19" s="27" t="s">
        <v>74</v>
      </c>
      <c r="T19" s="27" t="s">
        <v>74</v>
      </c>
      <c r="U19" s="27" t="str">
        <f>IF(ISERROR(T19/S19),"N/A",T19/S19*100)</f>
        <v>N/A</v>
      </c>
      <c r="V19" s="28" t="s">
        <v>43</v>
      </c>
    </row>
  </sheetData>
  <mergeCells count="41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:H11"/>
    <mergeCell ref="I11:K11"/>
    <mergeCell ref="L11:O11"/>
    <mergeCell ref="B12:V12"/>
    <mergeCell ref="C13:H13"/>
    <mergeCell ref="I13:K13"/>
    <mergeCell ref="L13:O13"/>
    <mergeCell ref="B18:V18"/>
    <mergeCell ref="C19:H19"/>
    <mergeCell ref="I19:K19"/>
    <mergeCell ref="L19:O19"/>
    <mergeCell ref="B14:V14"/>
    <mergeCell ref="C15:H15"/>
    <mergeCell ref="I15:K15"/>
    <mergeCell ref="L15:O15"/>
    <mergeCell ref="B16:V16"/>
    <mergeCell ref="C17:H17"/>
    <mergeCell ref="I17:K17"/>
    <mergeCell ref="L17:O17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51"/>
  <sheetViews>
    <sheetView showGridLines="0" view="pageBreakPreview" zoomScale="70" zoomScaleNormal="80" zoomScaleSheetLayoutView="70" workbookViewId="0">
      <selection activeCell="A52" sqref="A52:XFD47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20" width="1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8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3128910.33</v>
      </c>
      <c r="S11" s="27">
        <v>3128910.33</v>
      </c>
      <c r="T11" s="27">
        <v>71.831999999999994</v>
      </c>
      <c r="U11" s="27">
        <f>IF(ISERROR(T11/S11),"N/A",T11/S11*100)</f>
        <v>2.2957513135251784E-3</v>
      </c>
      <c r="V11" s="28" t="s">
        <v>43</v>
      </c>
    </row>
    <row r="12" spans="1:35" ht="18.75" customHeight="1" thickTop="1" thickBot="1" x14ac:dyDescent="0.25">
      <c r="A12" s="25"/>
      <c r="B12" s="37" t="s">
        <v>79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115.76</v>
      </c>
      <c r="S13" s="35">
        <v>115.76</v>
      </c>
      <c r="T13" s="35">
        <v>107.96</v>
      </c>
      <c r="U13" s="35">
        <f t="shared" ref="U13:U21" si="0">IF(ISERROR(T13/S13),"N/A",T13/S13*100)</f>
        <v>93.261921216309602</v>
      </c>
      <c r="V13" s="30" t="s">
        <v>77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25</v>
      </c>
      <c r="S14" s="35">
        <v>25</v>
      </c>
      <c r="T14" s="35">
        <v>0</v>
      </c>
      <c r="U14" s="35">
        <f t="shared" si="0"/>
        <v>0</v>
      </c>
      <c r="V14" s="30" t="s">
        <v>76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23851969.75</v>
      </c>
      <c r="S15" s="35">
        <v>23851969.75</v>
      </c>
      <c r="T15" s="35">
        <v>0</v>
      </c>
      <c r="U15" s="35">
        <f t="shared" si="0"/>
        <v>0</v>
      </c>
      <c r="V15" s="30" t="s">
        <v>80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1178996</v>
      </c>
      <c r="S16" s="35">
        <v>1178996</v>
      </c>
      <c r="T16" s="35">
        <v>100</v>
      </c>
      <c r="U16" s="35">
        <f t="shared" si="0"/>
        <v>8.4817929831823013E-3</v>
      </c>
      <c r="V16" s="30" t="s">
        <v>82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</v>
      </c>
      <c r="S17" s="35">
        <v>1</v>
      </c>
      <c r="T17" s="35">
        <v>1</v>
      </c>
      <c r="U17" s="35">
        <f t="shared" si="0"/>
        <v>100</v>
      </c>
      <c r="V17" s="30" t="s">
        <v>81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25.13</v>
      </c>
      <c r="S18" s="35">
        <v>25.13</v>
      </c>
      <c r="T18" s="35">
        <v>0</v>
      </c>
      <c r="U18" s="35">
        <f t="shared" si="0"/>
        <v>0</v>
      </c>
      <c r="V18" s="30" t="s">
        <v>84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si="0"/>
        <v>100</v>
      </c>
      <c r="V19" s="30" t="s">
        <v>78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50</v>
      </c>
      <c r="S20" s="35">
        <v>50</v>
      </c>
      <c r="T20" s="35">
        <v>50.2</v>
      </c>
      <c r="U20" s="35">
        <f t="shared" si="0"/>
        <v>100.4</v>
      </c>
      <c r="V20" s="30" t="s">
        <v>83</v>
      </c>
    </row>
    <row r="21" spans="1:22" ht="124.5" customHeight="1" thickTop="1" thickBot="1" x14ac:dyDescent="0.25">
      <c r="A21" s="25"/>
      <c r="B21" s="26" t="s">
        <v>53</v>
      </c>
      <c r="C21" s="40" t="s">
        <v>54</v>
      </c>
      <c r="D21" s="40"/>
      <c r="E21" s="40"/>
      <c r="F21" s="40"/>
      <c r="G21" s="40"/>
      <c r="H21" s="40"/>
      <c r="I21" s="40" t="s">
        <v>55</v>
      </c>
      <c r="J21" s="40"/>
      <c r="K21" s="40"/>
      <c r="L21" s="40" t="s">
        <v>56</v>
      </c>
      <c r="M21" s="40"/>
      <c r="N21" s="40"/>
      <c r="O21" s="40"/>
      <c r="P21" s="27" t="s">
        <v>57</v>
      </c>
      <c r="Q21" s="27" t="s">
        <v>58</v>
      </c>
      <c r="R21" s="27">
        <v>4647663.845714285</v>
      </c>
      <c r="S21" s="27">
        <v>4647663.845714285</v>
      </c>
      <c r="T21" s="27">
        <v>31.735714285714288</v>
      </c>
      <c r="U21" s="27">
        <f t="shared" si="0"/>
        <v>6.8283153298572788E-4</v>
      </c>
      <c r="V21" s="28" t="s">
        <v>43</v>
      </c>
    </row>
    <row r="22" spans="1:22" ht="18.75" customHeight="1" thickTop="1" thickBot="1" x14ac:dyDescent="0.25">
      <c r="A22" s="25"/>
      <c r="B22" s="37" t="s">
        <v>79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</v>
      </c>
      <c r="S23" s="35">
        <v>1</v>
      </c>
      <c r="T23" s="35">
        <v>1.57</v>
      </c>
      <c r="U23" s="35">
        <f t="shared" ref="U23:U30" si="1">IF(ISERROR(T23/S23),"N/A",T23/S23*100)</f>
        <v>157</v>
      </c>
      <c r="V23" s="30" t="s">
        <v>78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</v>
      </c>
      <c r="S24" s="35">
        <v>1</v>
      </c>
      <c r="T24" s="35">
        <v>1</v>
      </c>
      <c r="U24" s="35">
        <f t="shared" si="1"/>
        <v>100</v>
      </c>
      <c r="V24" s="30" t="s">
        <v>81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3.59</v>
      </c>
      <c r="S25" s="35">
        <v>3.59</v>
      </c>
      <c r="T25" s="35">
        <v>0.38</v>
      </c>
      <c r="U25" s="35">
        <f t="shared" si="1"/>
        <v>10.584958217270197</v>
      </c>
      <c r="V25" s="30" t="s">
        <v>77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31354616</v>
      </c>
      <c r="S26" s="35">
        <v>31354616</v>
      </c>
      <c r="T26" s="35">
        <v>55.03</v>
      </c>
      <c r="U26" s="35">
        <f t="shared" si="1"/>
        <v>1.7550844826165308E-4</v>
      </c>
      <c r="V26" s="30" t="s">
        <v>80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3.33</v>
      </c>
      <c r="S27" s="35">
        <v>3.33</v>
      </c>
      <c r="T27" s="35">
        <v>4.99</v>
      </c>
      <c r="U27" s="35">
        <f t="shared" si="1"/>
        <v>149.84984984984985</v>
      </c>
      <c r="V27" s="30" t="s">
        <v>83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1178997</v>
      </c>
      <c r="S28" s="35">
        <v>1178997</v>
      </c>
      <c r="T28" s="35">
        <v>157</v>
      </c>
      <c r="U28" s="35">
        <f t="shared" si="1"/>
        <v>1.3316403688898274E-2</v>
      </c>
      <c r="V28" s="30" t="s">
        <v>82</v>
      </c>
    </row>
    <row r="29" spans="1:22" s="36" customFormat="1" ht="18" customHeight="1" thickBot="1" x14ac:dyDescent="0.25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25</v>
      </c>
      <c r="S29" s="35">
        <v>25</v>
      </c>
      <c r="T29" s="35">
        <v>2.1800000000000002</v>
      </c>
      <c r="U29" s="35">
        <f t="shared" si="1"/>
        <v>8.7200000000000006</v>
      </c>
      <c r="V29" s="30" t="s">
        <v>76</v>
      </c>
    </row>
    <row r="30" spans="1:22" ht="126.75" customHeight="1" thickTop="1" thickBot="1" x14ac:dyDescent="0.25">
      <c r="A30" s="25"/>
      <c r="B30" s="26" t="s">
        <v>59</v>
      </c>
      <c r="C30" s="40" t="s">
        <v>60</v>
      </c>
      <c r="D30" s="40"/>
      <c r="E30" s="40"/>
      <c r="F30" s="40"/>
      <c r="G30" s="40"/>
      <c r="H30" s="40"/>
      <c r="I30" s="40" t="s">
        <v>61</v>
      </c>
      <c r="J30" s="40"/>
      <c r="K30" s="40"/>
      <c r="L30" s="40" t="s">
        <v>62</v>
      </c>
      <c r="M30" s="40"/>
      <c r="N30" s="40"/>
      <c r="O30" s="40"/>
      <c r="P30" s="27" t="s">
        <v>41</v>
      </c>
      <c r="Q30" s="27" t="s">
        <v>58</v>
      </c>
      <c r="R30" s="27">
        <v>41.833333333333336</v>
      </c>
      <c r="S30" s="27">
        <v>41.833333333333336</v>
      </c>
      <c r="T30" s="27">
        <v>71.225000000000009</v>
      </c>
      <c r="U30" s="27">
        <f t="shared" si="1"/>
        <v>170.25896414342628</v>
      </c>
      <c r="V30" s="28" t="s">
        <v>43</v>
      </c>
    </row>
    <row r="31" spans="1:22" ht="18.75" customHeight="1" thickTop="1" thickBot="1" x14ac:dyDescent="0.25">
      <c r="A31" s="25"/>
      <c r="B31" s="37" t="s">
        <v>79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0</v>
      </c>
      <c r="S32" s="35">
        <v>0</v>
      </c>
      <c r="T32" s="35">
        <v>100</v>
      </c>
      <c r="U32" s="35" t="str">
        <f t="shared" ref="U32:U38" si="2">IF(ISERROR(T32/S32),"N/A",T32/S32*100)</f>
        <v>N/A</v>
      </c>
      <c r="V32" s="30" t="s">
        <v>77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 t="shared" si="2"/>
        <v>100</v>
      </c>
      <c r="V33" s="30" t="s">
        <v>78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 t="shared" si="2"/>
        <v>100</v>
      </c>
      <c r="V34" s="30" t="s">
        <v>82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25</v>
      </c>
      <c r="S35" s="35">
        <v>25</v>
      </c>
      <c r="T35" s="35">
        <v>26.35</v>
      </c>
      <c r="U35" s="35">
        <f t="shared" si="2"/>
        <v>105.4</v>
      </c>
      <c r="V35" s="30" t="s">
        <v>83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25</v>
      </c>
      <c r="S36" s="35">
        <v>25</v>
      </c>
      <c r="T36" s="35">
        <v>100</v>
      </c>
      <c r="U36" s="35">
        <f t="shared" si="2"/>
        <v>400</v>
      </c>
      <c r="V36" s="30" t="s">
        <v>76</v>
      </c>
    </row>
    <row r="37" spans="1:22" s="36" customFormat="1" ht="18" customHeight="1" thickBot="1" x14ac:dyDescent="0.25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</v>
      </c>
      <c r="S37" s="35">
        <v>1</v>
      </c>
      <c r="T37" s="35">
        <v>1</v>
      </c>
      <c r="U37" s="35">
        <f t="shared" si="2"/>
        <v>100</v>
      </c>
      <c r="V37" s="30" t="s">
        <v>81</v>
      </c>
    </row>
    <row r="38" spans="1:22" ht="99" customHeight="1" thickTop="1" thickBot="1" x14ac:dyDescent="0.25">
      <c r="A38" s="25"/>
      <c r="B38" s="26" t="s">
        <v>63</v>
      </c>
      <c r="C38" s="40" t="s">
        <v>64</v>
      </c>
      <c r="D38" s="40"/>
      <c r="E38" s="40"/>
      <c r="F38" s="40"/>
      <c r="G38" s="40"/>
      <c r="H38" s="40"/>
      <c r="I38" s="40" t="s">
        <v>65</v>
      </c>
      <c r="J38" s="40"/>
      <c r="K38" s="40"/>
      <c r="L38" s="40" t="s">
        <v>66</v>
      </c>
      <c r="M38" s="40"/>
      <c r="N38" s="40"/>
      <c r="O38" s="40"/>
      <c r="P38" s="27" t="s">
        <v>41</v>
      </c>
      <c r="Q38" s="27" t="s">
        <v>67</v>
      </c>
      <c r="R38" s="27">
        <v>4649124.0028571431</v>
      </c>
      <c r="S38" s="27">
        <v>4649124.0028571431</v>
      </c>
      <c r="T38" s="27">
        <v>58.695714285714288</v>
      </c>
      <c r="U38" s="27">
        <f t="shared" si="2"/>
        <v>1.2625112655554581E-3</v>
      </c>
      <c r="V38" s="28" t="s">
        <v>43</v>
      </c>
    </row>
    <row r="39" spans="1:22" ht="18.75" customHeight="1" thickTop="1" thickBot="1" x14ac:dyDescent="0.25">
      <c r="A39" s="25"/>
      <c r="B39" s="37" t="s">
        <v>79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9"/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25</v>
      </c>
      <c r="S40" s="35">
        <v>25</v>
      </c>
      <c r="T40" s="35">
        <v>26.35</v>
      </c>
      <c r="U40" s="35">
        <f t="shared" ref="U40:U47" si="3">IF(ISERROR(T40/S40),"N/A",T40/S40*100)</f>
        <v>105.4</v>
      </c>
      <c r="V40" s="30" t="s">
        <v>83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96.59</v>
      </c>
      <c r="U41" s="35">
        <f t="shared" si="3"/>
        <v>96.59</v>
      </c>
      <c r="V41" s="30" t="s">
        <v>76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3"/>
        <v>100</v>
      </c>
      <c r="V42" s="30" t="s">
        <v>78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29.02</v>
      </c>
      <c r="S43" s="35">
        <v>29.02</v>
      </c>
      <c r="T43" s="35">
        <v>31.9</v>
      </c>
      <c r="U43" s="35">
        <f t="shared" si="3"/>
        <v>109.92419021364577</v>
      </c>
      <c r="V43" s="30" t="s">
        <v>77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1178997</v>
      </c>
      <c r="S44" s="35">
        <v>1178997</v>
      </c>
      <c r="T44" s="35">
        <v>100</v>
      </c>
      <c r="U44" s="35">
        <f t="shared" si="3"/>
        <v>8.481785789107181E-3</v>
      </c>
      <c r="V44" s="30" t="s">
        <v>82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</v>
      </c>
      <c r="S45" s="35">
        <v>1</v>
      </c>
      <c r="T45" s="35">
        <v>1</v>
      </c>
      <c r="U45" s="35">
        <f t="shared" si="3"/>
        <v>100</v>
      </c>
      <c r="V45" s="30" t="s">
        <v>81</v>
      </c>
    </row>
    <row r="46" spans="1:22" s="36" customFormat="1" ht="18" customHeight="1" thickBot="1" x14ac:dyDescent="0.25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31364616</v>
      </c>
      <c r="S46" s="35">
        <v>31364616</v>
      </c>
      <c r="T46" s="35">
        <v>55.03</v>
      </c>
      <c r="U46" s="35">
        <f t="shared" si="3"/>
        <v>1.7545249079408464E-4</v>
      </c>
      <c r="V46" s="30" t="s">
        <v>80</v>
      </c>
    </row>
    <row r="47" spans="1:22" ht="93" customHeight="1" thickTop="1" thickBot="1" x14ac:dyDescent="0.25">
      <c r="A47" s="25"/>
      <c r="B47" s="26" t="s">
        <v>63</v>
      </c>
      <c r="C47" s="40" t="s">
        <v>45</v>
      </c>
      <c r="D47" s="40"/>
      <c r="E47" s="40"/>
      <c r="F47" s="40"/>
      <c r="G47" s="40"/>
      <c r="H47" s="40"/>
      <c r="I47" s="40" t="s">
        <v>68</v>
      </c>
      <c r="J47" s="40"/>
      <c r="K47" s="40"/>
      <c r="L47" s="40" t="s">
        <v>69</v>
      </c>
      <c r="M47" s="40"/>
      <c r="N47" s="40"/>
      <c r="O47" s="40"/>
      <c r="P47" s="27" t="s">
        <v>41</v>
      </c>
      <c r="Q47" s="27" t="s">
        <v>67</v>
      </c>
      <c r="R47" s="27">
        <v>66.666666666666671</v>
      </c>
      <c r="S47" s="27">
        <v>66.666666666666671</v>
      </c>
      <c r="T47" s="27">
        <v>67</v>
      </c>
      <c r="U47" s="27">
        <f t="shared" si="3"/>
        <v>100.49999999999999</v>
      </c>
      <c r="V47" s="28" t="s">
        <v>43</v>
      </c>
    </row>
    <row r="48" spans="1:22" ht="18.75" customHeight="1" thickTop="1" thickBot="1" x14ac:dyDescent="0.25">
      <c r="A48" s="25"/>
      <c r="B48" s="37" t="s">
        <v>79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9"/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100</v>
      </c>
      <c r="U49" s="35">
        <f>IF(ISERROR(T49/S49),"N/A",T49/S49*100)</f>
        <v>100</v>
      </c>
      <c r="V49" s="30" t="s">
        <v>78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0</v>
      </c>
      <c r="S50" s="35">
        <v>0</v>
      </c>
      <c r="T50" s="35">
        <v>100</v>
      </c>
      <c r="U50" s="35" t="str">
        <f>IF(ISERROR(T50/S50),"N/A",T50/S50*100)</f>
        <v>N/A</v>
      </c>
      <c r="V50" s="30" t="s">
        <v>77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1</v>
      </c>
      <c r="U51" s="35">
        <f>IF(ISERROR(T51/S51),"N/A",T51/S51*100)</f>
        <v>1</v>
      </c>
      <c r="V51" s="30" t="s">
        <v>76</v>
      </c>
    </row>
  </sheetData>
  <mergeCells count="42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11:H11"/>
    <mergeCell ref="I11:K11"/>
    <mergeCell ref="L11:O11"/>
    <mergeCell ref="B12:V12"/>
    <mergeCell ref="C21:H21"/>
    <mergeCell ref="I21:K21"/>
    <mergeCell ref="L21:O21"/>
    <mergeCell ref="B48:V48"/>
    <mergeCell ref="C38:H38"/>
    <mergeCell ref="I38:K38"/>
    <mergeCell ref="L38:O38"/>
    <mergeCell ref="B39:V39"/>
    <mergeCell ref="C47:H47"/>
    <mergeCell ref="I47:K47"/>
    <mergeCell ref="L47:O47"/>
    <mergeCell ref="B22:V22"/>
    <mergeCell ref="C30:H30"/>
    <mergeCell ref="I30:K30"/>
    <mergeCell ref="L30:O30"/>
    <mergeCell ref="B31:V31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51"/>
  <sheetViews>
    <sheetView showGridLines="0" view="pageBreakPreview" topLeftCell="A31" zoomScale="70" zoomScaleNormal="80" zoomScaleSheetLayoutView="70" workbookViewId="0">
      <selection activeCell="A52" sqref="A52:XFD52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20" width="14.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1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67.489000000000004</v>
      </c>
      <c r="S11" s="27">
        <v>71.260000000000005</v>
      </c>
      <c r="T11" s="27">
        <v>38.384999999999998</v>
      </c>
      <c r="U11" s="27">
        <f>IF(ISERROR(T11/S11),"N/A",T11/S11*100)</f>
        <v>53.866124052764519</v>
      </c>
      <c r="V11" s="28" t="s">
        <v>43</v>
      </c>
    </row>
    <row r="12" spans="1:35" ht="18.75" customHeight="1" thickTop="1" thickBot="1" x14ac:dyDescent="0.25">
      <c r="A12" s="25"/>
      <c r="B12" s="37" t="s">
        <v>90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59.94</v>
      </c>
      <c r="S13" s="35">
        <v>59.94</v>
      </c>
      <c r="T13" s="35">
        <v>0</v>
      </c>
      <c r="U13" s="35">
        <f t="shared" ref="U13:U23" si="0">IF(ISERROR(T13/S13),"N/A",T13/S13*100)</f>
        <v>0</v>
      </c>
      <c r="V13" s="30" t="s">
        <v>86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52</v>
      </c>
      <c r="S14" s="35">
        <v>52</v>
      </c>
      <c r="T14" s="35">
        <v>48</v>
      </c>
      <c r="U14" s="35">
        <f t="shared" si="0"/>
        <v>92.307692307692307</v>
      </c>
      <c r="V14" s="30" t="s">
        <v>87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0.55000000000000004</v>
      </c>
      <c r="S15" s="35">
        <v>0.55000000000000004</v>
      </c>
      <c r="T15" s="35">
        <v>0</v>
      </c>
      <c r="U15" s="35">
        <f t="shared" si="0"/>
        <v>0</v>
      </c>
      <c r="V15" s="30" t="s">
        <v>89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88</v>
      </c>
      <c r="S16" s="35">
        <v>88</v>
      </c>
      <c r="T16" s="35">
        <v>0</v>
      </c>
      <c r="U16" s="35">
        <f t="shared" si="0"/>
        <v>0</v>
      </c>
      <c r="V16" s="30" t="s">
        <v>85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40.85</v>
      </c>
      <c r="S17" s="35">
        <v>40.85</v>
      </c>
      <c r="T17" s="35">
        <v>28.77</v>
      </c>
      <c r="U17" s="35">
        <f t="shared" si="0"/>
        <v>70.42839657282741</v>
      </c>
      <c r="V17" s="30" t="s">
        <v>88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0</v>
      </c>
      <c r="U18" s="35">
        <f t="shared" si="0"/>
        <v>0</v>
      </c>
      <c r="V18" s="30" t="s">
        <v>95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0</v>
      </c>
      <c r="U19" s="35">
        <f t="shared" si="0"/>
        <v>0</v>
      </c>
      <c r="V19" s="30" t="s">
        <v>92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0</v>
      </c>
      <c r="U20" s="35">
        <f t="shared" si="0"/>
        <v>0</v>
      </c>
      <c r="V20" s="30" t="s">
        <v>91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100</v>
      </c>
      <c r="S21" s="35">
        <v>100</v>
      </c>
      <c r="T21" s="35">
        <v>0</v>
      </c>
      <c r="U21" s="35">
        <f t="shared" si="0"/>
        <v>0</v>
      </c>
      <c r="V21" s="30" t="s">
        <v>94</v>
      </c>
    </row>
    <row r="22" spans="1:22" s="36" customFormat="1" ht="18" customHeight="1" thickBot="1" x14ac:dyDescent="0.25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33.549999999999997</v>
      </c>
      <c r="S22" s="35">
        <v>0</v>
      </c>
      <c r="T22" s="35">
        <v>0</v>
      </c>
      <c r="U22" s="35" t="str">
        <f t="shared" si="0"/>
        <v>N/A</v>
      </c>
      <c r="V22" s="30" t="s">
        <v>93</v>
      </c>
    </row>
    <row r="23" spans="1:22" ht="123" customHeight="1" thickTop="1" thickBot="1" x14ac:dyDescent="0.25">
      <c r="A23" s="25"/>
      <c r="B23" s="26" t="s">
        <v>53</v>
      </c>
      <c r="C23" s="40" t="s">
        <v>54</v>
      </c>
      <c r="D23" s="40"/>
      <c r="E23" s="40"/>
      <c r="F23" s="40"/>
      <c r="G23" s="40"/>
      <c r="H23" s="40"/>
      <c r="I23" s="40" t="s">
        <v>55</v>
      </c>
      <c r="J23" s="40"/>
      <c r="K23" s="40"/>
      <c r="L23" s="40" t="s">
        <v>56</v>
      </c>
      <c r="M23" s="40"/>
      <c r="N23" s="40"/>
      <c r="O23" s="40"/>
      <c r="P23" s="27" t="s">
        <v>57</v>
      </c>
      <c r="Q23" s="27" t="s">
        <v>58</v>
      </c>
      <c r="R23" s="27">
        <v>43.72</v>
      </c>
      <c r="S23" s="27">
        <v>53.842500000000001</v>
      </c>
      <c r="T23" s="27">
        <v>66.790000000000006</v>
      </c>
      <c r="U23" s="27">
        <f t="shared" si="0"/>
        <v>124.04698890281843</v>
      </c>
      <c r="V23" s="28" t="s">
        <v>43</v>
      </c>
    </row>
    <row r="24" spans="1:22" ht="18.75" customHeight="1" thickTop="1" thickBot="1" x14ac:dyDescent="0.25">
      <c r="A24" s="25"/>
      <c r="B24" s="37" t="s">
        <v>90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9"/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90</v>
      </c>
      <c r="S25" s="35">
        <v>90</v>
      </c>
      <c r="T25" s="35">
        <v>100</v>
      </c>
      <c r="U25" s="35">
        <f t="shared" ref="U25:U30" si="1">IF(ISERROR(T25/S25),"N/A",T25/S25*100)</f>
        <v>111.11111111111111</v>
      </c>
      <c r="V25" s="30" t="s">
        <v>87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0.37</v>
      </c>
      <c r="S26" s="35">
        <v>0.37</v>
      </c>
      <c r="T26" s="35">
        <v>0.37</v>
      </c>
      <c r="U26" s="35">
        <f t="shared" si="1"/>
        <v>100</v>
      </c>
      <c r="V26" s="30" t="s">
        <v>88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100</v>
      </c>
      <c r="U27" s="35">
        <f t="shared" si="1"/>
        <v>100</v>
      </c>
      <c r="V27" s="30" t="s">
        <v>92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25</v>
      </c>
      <c r="S28" s="35">
        <v>25</v>
      </c>
      <c r="T28" s="35">
        <v>0</v>
      </c>
      <c r="U28" s="35">
        <f t="shared" si="1"/>
        <v>0</v>
      </c>
      <c r="V28" s="30" t="s">
        <v>89</v>
      </c>
    </row>
    <row r="29" spans="1:22" s="36" customFormat="1" ht="18" customHeight="1" thickBot="1" x14ac:dyDescent="0.25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3.23</v>
      </c>
      <c r="S29" s="35">
        <v>0</v>
      </c>
      <c r="T29" s="35">
        <v>0</v>
      </c>
      <c r="U29" s="35" t="str">
        <f t="shared" si="1"/>
        <v>N/A</v>
      </c>
      <c r="V29" s="30" t="s">
        <v>85</v>
      </c>
    </row>
    <row r="30" spans="1:22" ht="120.75" customHeight="1" thickTop="1" thickBot="1" x14ac:dyDescent="0.25">
      <c r="A30" s="25"/>
      <c r="B30" s="26" t="s">
        <v>59</v>
      </c>
      <c r="C30" s="40" t="s">
        <v>60</v>
      </c>
      <c r="D30" s="40"/>
      <c r="E30" s="40"/>
      <c r="F30" s="40"/>
      <c r="G30" s="40"/>
      <c r="H30" s="40"/>
      <c r="I30" s="40" t="s">
        <v>61</v>
      </c>
      <c r="J30" s="40"/>
      <c r="K30" s="40"/>
      <c r="L30" s="40" t="s">
        <v>62</v>
      </c>
      <c r="M30" s="40"/>
      <c r="N30" s="40"/>
      <c r="O30" s="40"/>
      <c r="P30" s="27" t="s">
        <v>41</v>
      </c>
      <c r="Q30" s="27" t="s">
        <v>58</v>
      </c>
      <c r="R30" s="27">
        <v>697193.67500000005</v>
      </c>
      <c r="S30" s="27">
        <v>929579.9</v>
      </c>
      <c r="T30" s="27">
        <v>1394354.85</v>
      </c>
      <c r="U30" s="27">
        <f t="shared" si="1"/>
        <v>149.99838636786359</v>
      </c>
      <c r="V30" s="28" t="s">
        <v>43</v>
      </c>
    </row>
    <row r="31" spans="1:22" ht="18.75" customHeight="1" thickTop="1" thickBot="1" x14ac:dyDescent="0.25">
      <c r="A31" s="25"/>
      <c r="B31" s="37" t="s">
        <v>90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2788705.7</v>
      </c>
      <c r="S32" s="35">
        <v>2788705.7</v>
      </c>
      <c r="T32" s="35">
        <v>2788705.7</v>
      </c>
      <c r="U32" s="35">
        <f>IF(ISERROR(T32/S32),"N/A",T32/S32*100)</f>
        <v>100</v>
      </c>
      <c r="V32" s="30" t="s">
        <v>87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4</v>
      </c>
      <c r="S33" s="35">
        <v>4</v>
      </c>
      <c r="T33" s="35">
        <v>4</v>
      </c>
      <c r="U33" s="35">
        <f>IF(ISERROR(T33/S33),"N/A",T33/S33*100)</f>
        <v>100</v>
      </c>
      <c r="V33" s="30" t="s">
        <v>88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30</v>
      </c>
      <c r="S34" s="35">
        <v>30</v>
      </c>
      <c r="T34" s="35">
        <v>0</v>
      </c>
      <c r="U34" s="35">
        <f>IF(ISERROR(T34/S34),"N/A",T34/S34*100)</f>
        <v>0</v>
      </c>
      <c r="V34" s="30" t="s">
        <v>89</v>
      </c>
    </row>
    <row r="35" spans="1:22" s="36" customFormat="1" ht="18" customHeight="1" thickBot="1" x14ac:dyDescent="0.25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35</v>
      </c>
      <c r="S35" s="35">
        <v>0</v>
      </c>
      <c r="T35" s="35">
        <v>0</v>
      </c>
      <c r="U35" s="35" t="str">
        <f>IF(ISERROR(T35/S35),"N/A",T35/S35*100)</f>
        <v>N/A</v>
      </c>
      <c r="V35" s="30" t="s">
        <v>85</v>
      </c>
    </row>
    <row r="36" spans="1:22" ht="97.5" customHeight="1" thickTop="1" thickBot="1" x14ac:dyDescent="0.25">
      <c r="A36" s="25"/>
      <c r="B36" s="26" t="s">
        <v>63</v>
      </c>
      <c r="C36" s="40" t="s">
        <v>64</v>
      </c>
      <c r="D36" s="40"/>
      <c r="E36" s="40"/>
      <c r="F36" s="40"/>
      <c r="G36" s="40"/>
      <c r="H36" s="40"/>
      <c r="I36" s="40" t="s">
        <v>65</v>
      </c>
      <c r="J36" s="40"/>
      <c r="K36" s="40"/>
      <c r="L36" s="40" t="s">
        <v>66</v>
      </c>
      <c r="M36" s="40"/>
      <c r="N36" s="40"/>
      <c r="O36" s="40"/>
      <c r="P36" s="27" t="s">
        <v>41</v>
      </c>
      <c r="Q36" s="27" t="s">
        <v>67</v>
      </c>
      <c r="R36" s="27">
        <v>54.318571428571431</v>
      </c>
      <c r="S36" s="27">
        <v>50.538333333333334</v>
      </c>
      <c r="T36" s="27">
        <v>74.086666666666659</v>
      </c>
      <c r="U36" s="27">
        <f>IF(ISERROR(T36/S36),"N/A",T36/S36*100)</f>
        <v>146.59499389902052</v>
      </c>
      <c r="V36" s="28" t="s">
        <v>43</v>
      </c>
    </row>
    <row r="37" spans="1:22" ht="18.75" customHeight="1" thickTop="1" thickBot="1" x14ac:dyDescent="0.25">
      <c r="A37" s="25"/>
      <c r="B37" s="37" t="s">
        <v>90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9"/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49</v>
      </c>
      <c r="S38" s="35">
        <v>49</v>
      </c>
      <c r="T38" s="35">
        <v>50</v>
      </c>
      <c r="U38" s="35">
        <f t="shared" ref="U38:U45" si="2">IF(ISERROR(T38/S38),"N/A",T38/S38*100)</f>
        <v>102.04081632653062</v>
      </c>
      <c r="V38" s="30" t="s">
        <v>87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51.5</v>
      </c>
      <c r="S39" s="35">
        <v>51.5</v>
      </c>
      <c r="T39" s="35">
        <v>0</v>
      </c>
      <c r="U39" s="35">
        <f t="shared" si="2"/>
        <v>0</v>
      </c>
      <c r="V39" s="30" t="s">
        <v>89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35.729999999999997</v>
      </c>
      <c r="S40" s="35">
        <v>35.729999999999997</v>
      </c>
      <c r="T40" s="35">
        <v>0</v>
      </c>
      <c r="U40" s="35">
        <f t="shared" si="2"/>
        <v>0</v>
      </c>
      <c r="V40" s="30" t="s">
        <v>86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100</v>
      </c>
      <c r="U41" s="35">
        <f t="shared" si="2"/>
        <v>100</v>
      </c>
      <c r="V41" s="30" t="s">
        <v>92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42</v>
      </c>
      <c r="S42" s="35">
        <v>42</v>
      </c>
      <c r="T42" s="35">
        <v>0</v>
      </c>
      <c r="U42" s="35">
        <f t="shared" si="2"/>
        <v>0</v>
      </c>
      <c r="V42" s="30" t="s">
        <v>91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25</v>
      </c>
      <c r="S43" s="35">
        <v>25</v>
      </c>
      <c r="T43" s="35">
        <v>72.260000000000005</v>
      </c>
      <c r="U43" s="35">
        <f t="shared" si="2"/>
        <v>289.04000000000002</v>
      </c>
      <c r="V43" s="30" t="s">
        <v>88</v>
      </c>
    </row>
    <row r="44" spans="1:22" s="36" customFormat="1" ht="18" customHeight="1" thickBot="1" x14ac:dyDescent="0.25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77</v>
      </c>
      <c r="S44" s="35">
        <v>0</v>
      </c>
      <c r="T44" s="35">
        <v>0</v>
      </c>
      <c r="U44" s="35" t="str">
        <f t="shared" si="2"/>
        <v>N/A</v>
      </c>
      <c r="V44" s="30" t="s">
        <v>85</v>
      </c>
    </row>
    <row r="45" spans="1:22" ht="95.25" customHeight="1" thickTop="1" thickBot="1" x14ac:dyDescent="0.25">
      <c r="A45" s="25"/>
      <c r="B45" s="26" t="s">
        <v>63</v>
      </c>
      <c r="C45" s="40" t="s">
        <v>45</v>
      </c>
      <c r="D45" s="40"/>
      <c r="E45" s="40"/>
      <c r="F45" s="40"/>
      <c r="G45" s="40"/>
      <c r="H45" s="40"/>
      <c r="I45" s="40" t="s">
        <v>68</v>
      </c>
      <c r="J45" s="40"/>
      <c r="K45" s="40"/>
      <c r="L45" s="40" t="s">
        <v>69</v>
      </c>
      <c r="M45" s="40"/>
      <c r="N45" s="40"/>
      <c r="O45" s="40"/>
      <c r="P45" s="27" t="s">
        <v>41</v>
      </c>
      <c r="Q45" s="27" t="s">
        <v>67</v>
      </c>
      <c r="R45" s="27">
        <v>52.346000000000004</v>
      </c>
      <c r="S45" s="27">
        <v>46.182499999999997</v>
      </c>
      <c r="T45" s="27">
        <v>62.5</v>
      </c>
      <c r="U45" s="27">
        <f t="shared" si="2"/>
        <v>135.33264764791858</v>
      </c>
      <c r="V45" s="28" t="s">
        <v>43</v>
      </c>
    </row>
    <row r="46" spans="1:22" ht="18.75" customHeight="1" thickTop="1" thickBot="1" x14ac:dyDescent="0.25">
      <c r="A46" s="25"/>
      <c r="B46" s="37" t="s">
        <v>90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9"/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24</v>
      </c>
      <c r="S47" s="35">
        <v>24</v>
      </c>
      <c r="T47" s="35">
        <v>0</v>
      </c>
      <c r="U47" s="35">
        <f>IF(ISERROR(T47/S47),"N/A",T47/S47*100)</f>
        <v>0</v>
      </c>
      <c r="V47" s="30" t="s">
        <v>89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25</v>
      </c>
      <c r="S48" s="35">
        <v>25</v>
      </c>
      <c r="T48" s="35">
        <v>25</v>
      </c>
      <c r="U48" s="35">
        <f>IF(ISERROR(T48/S48),"N/A",T48/S48*100)</f>
        <v>100</v>
      </c>
      <c r="V48" s="30" t="s">
        <v>88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100</v>
      </c>
      <c r="U49" s="35">
        <f>IF(ISERROR(T49/S49),"N/A",T49/S49*100)</f>
        <v>100</v>
      </c>
      <c r="V49" s="30" t="s">
        <v>87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35.729999999999997</v>
      </c>
      <c r="S50" s="35">
        <v>35.729999999999997</v>
      </c>
      <c r="T50" s="35">
        <v>0</v>
      </c>
      <c r="U50" s="35">
        <f>IF(ISERROR(T50/S50),"N/A",T50/S50*100)</f>
        <v>0</v>
      </c>
      <c r="V50" s="30" t="s">
        <v>86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77</v>
      </c>
      <c r="S51" s="35">
        <v>0</v>
      </c>
      <c r="T51" s="35">
        <v>0</v>
      </c>
      <c r="U51" s="35" t="str">
        <f>IF(ISERROR(T51/S51),"N/A",T51/S51*100)</f>
        <v>N/A</v>
      </c>
      <c r="V51" s="30" t="s">
        <v>85</v>
      </c>
    </row>
  </sheetData>
  <mergeCells count="42">
    <mergeCell ref="B46:V46"/>
    <mergeCell ref="C36:H36"/>
    <mergeCell ref="I36:K36"/>
    <mergeCell ref="L36:O36"/>
    <mergeCell ref="B37:V37"/>
    <mergeCell ref="C45:H45"/>
    <mergeCell ref="I45:K45"/>
    <mergeCell ref="L45:O45"/>
    <mergeCell ref="C11:H11"/>
    <mergeCell ref="I11:K11"/>
    <mergeCell ref="L11:O11"/>
    <mergeCell ref="B12:V12"/>
    <mergeCell ref="C23:H23"/>
    <mergeCell ref="B24:V24"/>
    <mergeCell ref="C30:H30"/>
    <mergeCell ref="I30:K30"/>
    <mergeCell ref="L30:O30"/>
    <mergeCell ref="B31:V31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3:K23"/>
    <mergeCell ref="L23:O23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5"/>
  <sheetViews>
    <sheetView showGridLines="0" view="pageBreakPreview" topLeftCell="A25" zoomScale="70" zoomScaleNormal="80" zoomScaleSheetLayoutView="70" workbookViewId="0">
      <selection activeCell="A12" sqref="A12:A14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4.1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4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792966.02800000005</v>
      </c>
      <c r="S11" s="27">
        <v>991183.72499999998</v>
      </c>
      <c r="T11" s="27">
        <v>1982166.5</v>
      </c>
      <c r="U11" s="27">
        <f>IF(ISERROR(T11/S11),"N/A",T11/S11*100)</f>
        <v>199.97972626114296</v>
      </c>
      <c r="V11" s="28" t="s">
        <v>43</v>
      </c>
    </row>
    <row r="12" spans="1:35" ht="18.75" customHeight="1" thickTop="1" thickBot="1" x14ac:dyDescent="0.25">
      <c r="A12" s="25"/>
      <c r="B12" s="37" t="s">
        <v>101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3964633</v>
      </c>
      <c r="S13" s="35">
        <v>3964633</v>
      </c>
      <c r="T13" s="35">
        <v>3964332</v>
      </c>
      <c r="U13" s="35">
        <f t="shared" ref="U13:U18" si="0">IF(ISERROR(T13/S13),"N/A",T13/S13*100)</f>
        <v>99.992407872304952</v>
      </c>
      <c r="V13" s="30" t="s">
        <v>99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0</v>
      </c>
      <c r="U14" s="35">
        <f t="shared" si="0"/>
        <v>0</v>
      </c>
      <c r="V14" s="30" t="s">
        <v>102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0.9</v>
      </c>
      <c r="S15" s="35">
        <v>0.9</v>
      </c>
      <c r="T15" s="35">
        <v>0</v>
      </c>
      <c r="U15" s="35">
        <f t="shared" si="0"/>
        <v>0</v>
      </c>
      <c r="V15" s="30" t="s">
        <v>96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</v>
      </c>
      <c r="S16" s="35">
        <v>1</v>
      </c>
      <c r="T16" s="35">
        <v>1</v>
      </c>
      <c r="U16" s="35">
        <f t="shared" si="0"/>
        <v>100</v>
      </c>
      <c r="V16" s="30" t="s">
        <v>100</v>
      </c>
    </row>
    <row r="17" spans="1:22" s="36" customFormat="1" ht="18" customHeight="1" thickBot="1" x14ac:dyDescent="0.25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95.24</v>
      </c>
      <c r="S17" s="35">
        <v>0</v>
      </c>
      <c r="T17" s="35">
        <v>0</v>
      </c>
      <c r="U17" s="35" t="str">
        <f t="shared" si="0"/>
        <v>N/A</v>
      </c>
      <c r="V17" s="30" t="s">
        <v>97</v>
      </c>
    </row>
    <row r="18" spans="1:22" ht="124.5" customHeight="1" thickTop="1" thickBot="1" x14ac:dyDescent="0.25">
      <c r="A18" s="25"/>
      <c r="B18" s="26" t="s">
        <v>53</v>
      </c>
      <c r="C18" s="40" t="s">
        <v>54</v>
      </c>
      <c r="D18" s="40"/>
      <c r="E18" s="40"/>
      <c r="F18" s="40"/>
      <c r="G18" s="40"/>
      <c r="H18" s="40"/>
      <c r="I18" s="40" t="s">
        <v>55</v>
      </c>
      <c r="J18" s="40"/>
      <c r="K18" s="40"/>
      <c r="L18" s="40" t="s">
        <v>56</v>
      </c>
      <c r="M18" s="40"/>
      <c r="N18" s="40"/>
      <c r="O18" s="40"/>
      <c r="P18" s="27" t="s">
        <v>57</v>
      </c>
      <c r="Q18" s="27" t="s">
        <v>58</v>
      </c>
      <c r="R18" s="27">
        <v>2673606.8500000006</v>
      </c>
      <c r="S18" s="27">
        <v>4455994.6000000006</v>
      </c>
      <c r="T18" s="27">
        <v>4456000.9333333336</v>
      </c>
      <c r="U18" s="27">
        <f t="shared" si="0"/>
        <v>100.00014213063304</v>
      </c>
      <c r="V18" s="28" t="s">
        <v>43</v>
      </c>
    </row>
    <row r="19" spans="1:22" ht="18.75" customHeight="1" thickTop="1" thickBot="1" x14ac:dyDescent="0.25">
      <c r="A19" s="25"/>
      <c r="B19" s="37" t="s">
        <v>101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38</v>
      </c>
      <c r="S20" s="35">
        <v>38</v>
      </c>
      <c r="T20" s="35">
        <v>57</v>
      </c>
      <c r="U20" s="35">
        <f t="shared" ref="U20:U25" si="1">IF(ISERROR(T20/S20),"N/A",T20/S20*100)</f>
        <v>150</v>
      </c>
      <c r="V20" s="30" t="s">
        <v>100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3964933</v>
      </c>
      <c r="S21" s="35">
        <v>3964933</v>
      </c>
      <c r="T21" s="35">
        <v>3964933</v>
      </c>
      <c r="U21" s="35">
        <f t="shared" si="1"/>
        <v>100</v>
      </c>
      <c r="V21" s="30" t="s">
        <v>99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9403012.8000000007</v>
      </c>
      <c r="S22" s="35">
        <v>9403012.8000000007</v>
      </c>
      <c r="T22" s="35">
        <v>9403012.8000000007</v>
      </c>
      <c r="U22" s="35">
        <f t="shared" si="1"/>
        <v>100</v>
      </c>
      <c r="V22" s="30" t="s">
        <v>98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49.74</v>
      </c>
      <c r="S23" s="35">
        <v>0</v>
      </c>
      <c r="T23" s="35">
        <v>0</v>
      </c>
      <c r="U23" s="35" t="str">
        <f t="shared" si="1"/>
        <v>N/A</v>
      </c>
      <c r="V23" s="30" t="s">
        <v>97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0.71</v>
      </c>
      <c r="S24" s="35">
        <v>0</v>
      </c>
      <c r="T24" s="35">
        <v>0</v>
      </c>
      <c r="U24" s="35" t="str">
        <f t="shared" si="1"/>
        <v>N/A</v>
      </c>
      <c r="V24" s="30" t="s">
        <v>96</v>
      </c>
    </row>
    <row r="25" spans="1:22" ht="119.25" customHeight="1" thickTop="1" thickBot="1" x14ac:dyDescent="0.25">
      <c r="A25" s="25"/>
      <c r="B25" s="26" t="s">
        <v>59</v>
      </c>
      <c r="C25" s="40" t="s">
        <v>60</v>
      </c>
      <c r="D25" s="40"/>
      <c r="E25" s="40"/>
      <c r="F25" s="40"/>
      <c r="G25" s="40"/>
      <c r="H25" s="40"/>
      <c r="I25" s="40" t="s">
        <v>61</v>
      </c>
      <c r="J25" s="40"/>
      <c r="K25" s="40"/>
      <c r="L25" s="40" t="s">
        <v>62</v>
      </c>
      <c r="M25" s="40"/>
      <c r="N25" s="40"/>
      <c r="O25" s="40"/>
      <c r="P25" s="27" t="s">
        <v>41</v>
      </c>
      <c r="Q25" s="27" t="s">
        <v>58</v>
      </c>
      <c r="R25" s="27">
        <v>793045.53200000001</v>
      </c>
      <c r="S25" s="27">
        <v>1321711</v>
      </c>
      <c r="T25" s="27">
        <v>1321706.6666666667</v>
      </c>
      <c r="U25" s="27">
        <f t="shared" si="1"/>
        <v>99.999672142145045</v>
      </c>
      <c r="V25" s="28" t="s">
        <v>43</v>
      </c>
    </row>
    <row r="26" spans="1:22" ht="18.75" customHeight="1" thickTop="1" thickBot="1" x14ac:dyDescent="0.25">
      <c r="A26" s="25"/>
      <c r="B26" s="37" t="s">
        <v>101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3964933</v>
      </c>
      <c r="S27" s="35">
        <v>3964933</v>
      </c>
      <c r="T27" s="35">
        <v>3964933</v>
      </c>
      <c r="U27" s="35">
        <f t="shared" ref="U27:U32" si="2">IF(ISERROR(T27/S27),"N/A",T27/S27*100)</f>
        <v>100</v>
      </c>
      <c r="V27" s="30" t="s">
        <v>99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87</v>
      </c>
      <c r="U28" s="35">
        <f t="shared" si="2"/>
        <v>87</v>
      </c>
      <c r="V28" s="30" t="s">
        <v>100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2"/>
        <v>100</v>
      </c>
      <c r="V29" s="30" t="s">
        <v>98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94.04</v>
      </c>
      <c r="S30" s="35">
        <v>0</v>
      </c>
      <c r="T30" s="35">
        <v>0</v>
      </c>
      <c r="U30" s="35" t="str">
        <f t="shared" si="2"/>
        <v>N/A</v>
      </c>
      <c r="V30" s="30" t="s">
        <v>97</v>
      </c>
    </row>
    <row r="31" spans="1:22" s="36" customFormat="1" ht="18" customHeight="1" thickBot="1" x14ac:dyDescent="0.25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0.62</v>
      </c>
      <c r="S31" s="35">
        <v>0</v>
      </c>
      <c r="T31" s="35">
        <v>0</v>
      </c>
      <c r="U31" s="35" t="str">
        <f t="shared" si="2"/>
        <v>N/A</v>
      </c>
      <c r="V31" s="30" t="s">
        <v>96</v>
      </c>
    </row>
    <row r="32" spans="1:22" ht="105.75" customHeight="1" thickTop="1" thickBot="1" x14ac:dyDescent="0.25">
      <c r="A32" s="25"/>
      <c r="B32" s="26" t="s">
        <v>63</v>
      </c>
      <c r="C32" s="40" t="s">
        <v>64</v>
      </c>
      <c r="D32" s="40"/>
      <c r="E32" s="40"/>
      <c r="F32" s="40"/>
      <c r="G32" s="40"/>
      <c r="H32" s="40"/>
      <c r="I32" s="40" t="s">
        <v>65</v>
      </c>
      <c r="J32" s="40"/>
      <c r="K32" s="40"/>
      <c r="L32" s="40" t="s">
        <v>66</v>
      </c>
      <c r="M32" s="40"/>
      <c r="N32" s="40"/>
      <c r="O32" s="40"/>
      <c r="P32" s="27" t="s">
        <v>41</v>
      </c>
      <c r="Q32" s="27" t="s">
        <v>67</v>
      </c>
      <c r="R32" s="27">
        <v>793036.69799999997</v>
      </c>
      <c r="S32" s="27">
        <v>1321711</v>
      </c>
      <c r="T32" s="27">
        <v>1321707.3333333333</v>
      </c>
      <c r="U32" s="27">
        <f t="shared" si="2"/>
        <v>99.999722581815035</v>
      </c>
      <c r="V32" s="28" t="s">
        <v>43</v>
      </c>
    </row>
    <row r="33" spans="1:22" ht="18.75" customHeight="1" thickTop="1" thickBot="1" x14ac:dyDescent="0.25">
      <c r="A33" s="25"/>
      <c r="B33" s="37" t="s">
        <v>101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9"/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 t="shared" ref="U34:U39" si="3">IF(ISERROR(T34/S34),"N/A",T34/S34*100)</f>
        <v>100</v>
      </c>
      <c r="V34" s="30" t="s">
        <v>98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89</v>
      </c>
      <c r="U35" s="35">
        <f t="shared" si="3"/>
        <v>89</v>
      </c>
      <c r="V35" s="30" t="s">
        <v>100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3964933</v>
      </c>
      <c r="S36" s="35">
        <v>3964933</v>
      </c>
      <c r="T36" s="35">
        <v>3964933</v>
      </c>
      <c r="U36" s="35">
        <f t="shared" si="3"/>
        <v>100</v>
      </c>
      <c r="V36" s="30" t="s">
        <v>99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49.8</v>
      </c>
      <c r="S37" s="35">
        <v>0</v>
      </c>
      <c r="T37" s="35">
        <v>0</v>
      </c>
      <c r="U37" s="35" t="str">
        <f t="shared" si="3"/>
        <v>N/A</v>
      </c>
      <c r="V37" s="30" t="s">
        <v>97</v>
      </c>
    </row>
    <row r="38" spans="1:22" s="36" customFormat="1" ht="18" customHeight="1" thickBot="1" x14ac:dyDescent="0.25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0.69</v>
      </c>
      <c r="S38" s="35">
        <v>0</v>
      </c>
      <c r="T38" s="35">
        <v>0</v>
      </c>
      <c r="U38" s="35" t="str">
        <f t="shared" si="3"/>
        <v>N/A</v>
      </c>
      <c r="V38" s="30" t="s">
        <v>96</v>
      </c>
    </row>
    <row r="39" spans="1:22" ht="96.75" customHeight="1" thickTop="1" thickBot="1" x14ac:dyDescent="0.25">
      <c r="A39" s="25"/>
      <c r="B39" s="26" t="s">
        <v>63</v>
      </c>
      <c r="C39" s="40" t="s">
        <v>45</v>
      </c>
      <c r="D39" s="40"/>
      <c r="E39" s="40"/>
      <c r="F39" s="40"/>
      <c r="G39" s="40"/>
      <c r="H39" s="40"/>
      <c r="I39" s="40" t="s">
        <v>68</v>
      </c>
      <c r="J39" s="40"/>
      <c r="K39" s="40"/>
      <c r="L39" s="40" t="s">
        <v>69</v>
      </c>
      <c r="M39" s="40"/>
      <c r="N39" s="40"/>
      <c r="O39" s="40"/>
      <c r="P39" s="27" t="s">
        <v>41</v>
      </c>
      <c r="Q39" s="27" t="s">
        <v>67</v>
      </c>
      <c r="R39" s="27">
        <v>752739.08</v>
      </c>
      <c r="S39" s="27">
        <v>1254533.3333333333</v>
      </c>
      <c r="T39" s="27">
        <v>1254529.6666666667</v>
      </c>
      <c r="U39" s="27">
        <f t="shared" si="3"/>
        <v>99.999707726644715</v>
      </c>
      <c r="V39" s="28" t="s">
        <v>43</v>
      </c>
    </row>
    <row r="40" spans="1:22" ht="18.75" customHeight="1" thickTop="1" thickBot="1" x14ac:dyDescent="0.25">
      <c r="A40" s="25"/>
      <c r="B40" s="37" t="s">
        <v>101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9"/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89</v>
      </c>
      <c r="U41" s="35">
        <f>IF(ISERROR(T41/S41),"N/A",T41/S41*100)</f>
        <v>89</v>
      </c>
      <c r="V41" s="30" t="s">
        <v>100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3763400</v>
      </c>
      <c r="S42" s="35">
        <v>3763400</v>
      </c>
      <c r="T42" s="35">
        <v>3763400</v>
      </c>
      <c r="U42" s="35">
        <f>IF(ISERROR(T42/S42),"N/A",T42/S42*100)</f>
        <v>100</v>
      </c>
      <c r="V42" s="30" t="s">
        <v>99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>IF(ISERROR(T43/S43),"N/A",T43/S43*100)</f>
        <v>100</v>
      </c>
      <c r="V43" s="30" t="s">
        <v>98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94.4</v>
      </c>
      <c r="S44" s="35">
        <v>0</v>
      </c>
      <c r="T44" s="35">
        <v>0</v>
      </c>
      <c r="U44" s="35" t="str">
        <f>IF(ISERROR(T44/S44),"N/A",T44/S44*100)</f>
        <v>N/A</v>
      </c>
      <c r="V44" s="30" t="s">
        <v>97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</v>
      </c>
      <c r="S45" s="35">
        <v>0</v>
      </c>
      <c r="T45" s="35">
        <v>0</v>
      </c>
      <c r="U45" s="35" t="str">
        <f>IF(ISERROR(T45/S45),"N/A",T45/S45*100)</f>
        <v>N/A</v>
      </c>
      <c r="V45" s="30" t="s">
        <v>96</v>
      </c>
    </row>
  </sheetData>
  <mergeCells count="42">
    <mergeCell ref="B40:V40"/>
    <mergeCell ref="C32:H32"/>
    <mergeCell ref="I32:K32"/>
    <mergeCell ref="L32:O32"/>
    <mergeCell ref="B33:V33"/>
    <mergeCell ref="C39:H39"/>
    <mergeCell ref="I39:K39"/>
    <mergeCell ref="L39:O39"/>
    <mergeCell ref="C11:H11"/>
    <mergeCell ref="I11:K11"/>
    <mergeCell ref="L11:O11"/>
    <mergeCell ref="B12:V12"/>
    <mergeCell ref="C18:H18"/>
    <mergeCell ref="B19:V19"/>
    <mergeCell ref="C25:H25"/>
    <mergeCell ref="I25:K25"/>
    <mergeCell ref="L25:O25"/>
    <mergeCell ref="B26:V26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8:K18"/>
    <mergeCell ref="L18:O18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25"/>
  <sheetViews>
    <sheetView showGridLines="0" view="pageBreakPreview" topLeftCell="A106" zoomScale="70" zoomScaleNormal="80" zoomScaleSheetLayoutView="70" workbookViewId="0">
      <selection activeCell="A39" sqref="A39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20" width="15.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7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2904946.9057692308</v>
      </c>
      <c r="S11" s="27">
        <v>3021064.7819999997</v>
      </c>
      <c r="T11" s="27">
        <v>1217836.691394737</v>
      </c>
      <c r="U11" s="27">
        <f>IF(ISERROR(T11/S11),"N/A",T11/S11*100)</f>
        <v>40.311505355688105</v>
      </c>
      <c r="V11" s="28" t="s">
        <v>43</v>
      </c>
    </row>
    <row r="12" spans="1:35" ht="18.75" customHeight="1" thickTop="1" thickBot="1" x14ac:dyDescent="0.25">
      <c r="A12" s="25"/>
      <c r="B12" s="37" t="s">
        <v>119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50</v>
      </c>
      <c r="S13" s="35">
        <v>50</v>
      </c>
      <c r="T13" s="35">
        <v>50</v>
      </c>
      <c r="U13" s="35">
        <f t="shared" ref="U13:U39" si="0">IF(ISERROR(T13/S13),"N/A",T13/S13*100)</f>
        <v>100</v>
      </c>
      <c r="V13" s="30" t="s">
        <v>117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73.19</v>
      </c>
      <c r="S14" s="35">
        <v>73.19</v>
      </c>
      <c r="T14" s="35">
        <v>61.06</v>
      </c>
      <c r="U14" s="35">
        <f t="shared" si="0"/>
        <v>83.42669763628912</v>
      </c>
      <c r="V14" s="30" t="s">
        <v>127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</v>
      </c>
      <c r="S15" s="35">
        <v>2</v>
      </c>
      <c r="T15" s="35">
        <v>2</v>
      </c>
      <c r="U15" s="35">
        <f t="shared" si="0"/>
        <v>100</v>
      </c>
      <c r="V15" s="30" t="s">
        <v>124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38034079.600000001</v>
      </c>
      <c r="S16" s="35">
        <v>38034079.600000001</v>
      </c>
      <c r="T16" s="35">
        <v>69.349999999999994</v>
      </c>
      <c r="U16" s="35">
        <f t="shared" si="0"/>
        <v>1.8233647489132349E-4</v>
      </c>
      <c r="V16" s="30" t="s">
        <v>126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2693617.08</v>
      </c>
      <c r="S17" s="35">
        <v>2693617.08</v>
      </c>
      <c r="T17" s="35">
        <v>2110676.39</v>
      </c>
      <c r="U17" s="35">
        <f t="shared" si="0"/>
        <v>78.358442470226692</v>
      </c>
      <c r="V17" s="30" t="s">
        <v>125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86.62</v>
      </c>
      <c r="U18" s="35">
        <f t="shared" si="0"/>
        <v>86.62</v>
      </c>
      <c r="V18" s="30" t="s">
        <v>118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68.89</v>
      </c>
      <c r="S19" s="35">
        <v>68.89</v>
      </c>
      <c r="T19" s="35">
        <v>0</v>
      </c>
      <c r="U19" s="35">
        <f t="shared" si="0"/>
        <v>0</v>
      </c>
      <c r="V19" s="30" t="s">
        <v>115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0</v>
      </c>
      <c r="U20" s="35">
        <f t="shared" si="0"/>
        <v>0</v>
      </c>
      <c r="V20" s="30" t="s">
        <v>110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25</v>
      </c>
      <c r="S21" s="35">
        <v>25</v>
      </c>
      <c r="T21" s="35">
        <v>0</v>
      </c>
      <c r="U21" s="35">
        <f t="shared" si="0"/>
        <v>0</v>
      </c>
      <c r="V21" s="30" t="s">
        <v>123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82.8</v>
      </c>
      <c r="S22" s="35">
        <v>82.8</v>
      </c>
      <c r="T22" s="35">
        <v>82.8</v>
      </c>
      <c r="U22" s="35">
        <f t="shared" si="0"/>
        <v>100</v>
      </c>
      <c r="V22" s="30" t="s">
        <v>128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50</v>
      </c>
      <c r="S23" s="35">
        <v>50</v>
      </c>
      <c r="T23" s="35">
        <v>50</v>
      </c>
      <c r="U23" s="35">
        <f t="shared" si="0"/>
        <v>100</v>
      </c>
      <c r="V23" s="30" t="s">
        <v>111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100</v>
      </c>
      <c r="T24" s="35">
        <v>100</v>
      </c>
      <c r="U24" s="35">
        <f t="shared" si="0"/>
        <v>100</v>
      </c>
      <c r="V24" s="30" t="s">
        <v>133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30</v>
      </c>
      <c r="S25" s="35">
        <v>30</v>
      </c>
      <c r="T25" s="35">
        <v>58.4</v>
      </c>
      <c r="U25" s="35">
        <f t="shared" si="0"/>
        <v>194.66666666666666</v>
      </c>
      <c r="V25" s="30" t="s">
        <v>113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40</v>
      </c>
      <c r="S26" s="35">
        <v>40</v>
      </c>
      <c r="T26" s="35">
        <v>100</v>
      </c>
      <c r="U26" s="35">
        <f t="shared" si="0"/>
        <v>250</v>
      </c>
      <c r="V26" s="30" t="s">
        <v>108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60</v>
      </c>
      <c r="S27" s="35">
        <v>60</v>
      </c>
      <c r="T27" s="35">
        <v>67.540000000000006</v>
      </c>
      <c r="U27" s="35">
        <f t="shared" si="0"/>
        <v>112.56666666666668</v>
      </c>
      <c r="V27" s="30" t="s">
        <v>106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91.14</v>
      </c>
      <c r="S28" s="35">
        <v>91.14</v>
      </c>
      <c r="T28" s="35">
        <v>91.14</v>
      </c>
      <c r="U28" s="35">
        <f t="shared" si="0"/>
        <v>100</v>
      </c>
      <c r="V28" s="30" t="s">
        <v>114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96.62</v>
      </c>
      <c r="U29" s="35">
        <f t="shared" si="0"/>
        <v>96.62</v>
      </c>
      <c r="V29" s="30" t="s">
        <v>105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21027022</v>
      </c>
      <c r="S30" s="35">
        <v>21027022</v>
      </c>
      <c r="T30" s="35">
        <v>21027022</v>
      </c>
      <c r="U30" s="35">
        <f t="shared" si="0"/>
        <v>100</v>
      </c>
      <c r="V30" s="30" t="s">
        <v>130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1570729</v>
      </c>
      <c r="S31" s="35">
        <v>1570729</v>
      </c>
      <c r="T31" s="35">
        <v>0</v>
      </c>
      <c r="U31" s="35">
        <f t="shared" si="0"/>
        <v>0</v>
      </c>
      <c r="V31" s="30" t="s">
        <v>107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66</v>
      </c>
      <c r="S32" s="35">
        <v>66</v>
      </c>
      <c r="T32" s="35">
        <v>83</v>
      </c>
      <c r="U32" s="35">
        <f t="shared" si="0"/>
        <v>125.75757575757575</v>
      </c>
      <c r="V32" s="30" t="s">
        <v>104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74.47</v>
      </c>
      <c r="S33" s="35">
        <v>74.47</v>
      </c>
      <c r="T33" s="35">
        <v>99.99</v>
      </c>
      <c r="U33" s="35">
        <f t="shared" si="0"/>
        <v>134.26883308714918</v>
      </c>
      <c r="V33" s="30" t="s">
        <v>112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50.58</v>
      </c>
      <c r="S34" s="35">
        <v>50.58</v>
      </c>
      <c r="T34" s="35">
        <v>0</v>
      </c>
      <c r="U34" s="35">
        <f t="shared" si="0"/>
        <v>0</v>
      </c>
      <c r="V34" s="30" t="s">
        <v>132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41.67</v>
      </c>
      <c r="S35" s="35">
        <v>41.67</v>
      </c>
      <c r="T35" s="35">
        <v>0</v>
      </c>
      <c r="U35" s="35">
        <f t="shared" si="0"/>
        <v>0</v>
      </c>
      <c r="V35" s="30" t="s">
        <v>103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12199866.130000001</v>
      </c>
      <c r="S36" s="35">
        <v>12199866.130000001</v>
      </c>
      <c r="T36" s="35">
        <v>47.796500000000002</v>
      </c>
      <c r="U36" s="35">
        <f t="shared" si="0"/>
        <v>3.917788891344171E-4</v>
      </c>
      <c r="V36" s="30" t="s">
        <v>129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52.43</v>
      </c>
      <c r="U37" s="35">
        <f t="shared" si="0"/>
        <v>52.43</v>
      </c>
      <c r="V37" s="30" t="s">
        <v>131</v>
      </c>
    </row>
    <row r="38" spans="1:22" s="36" customFormat="1" ht="18" customHeight="1" thickBot="1" x14ac:dyDescent="0.25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2000</v>
      </c>
      <c r="S38" s="35">
        <v>0</v>
      </c>
      <c r="T38" s="35">
        <v>0</v>
      </c>
      <c r="U38" s="35" t="str">
        <f t="shared" si="0"/>
        <v>N/A</v>
      </c>
      <c r="V38" s="30" t="s">
        <v>121</v>
      </c>
    </row>
    <row r="39" spans="1:22" ht="122.25" customHeight="1" thickTop="1" thickBot="1" x14ac:dyDescent="0.25">
      <c r="A39" s="25"/>
      <c r="B39" s="26" t="s">
        <v>53</v>
      </c>
      <c r="C39" s="40" t="s">
        <v>54</v>
      </c>
      <c r="D39" s="40"/>
      <c r="E39" s="40"/>
      <c r="F39" s="40"/>
      <c r="G39" s="40"/>
      <c r="H39" s="40"/>
      <c r="I39" s="40" t="s">
        <v>55</v>
      </c>
      <c r="J39" s="40"/>
      <c r="K39" s="40"/>
      <c r="L39" s="40" t="s">
        <v>56</v>
      </c>
      <c r="M39" s="40"/>
      <c r="N39" s="40"/>
      <c r="O39" s="40"/>
      <c r="P39" s="27" t="s">
        <v>57</v>
      </c>
      <c r="Q39" s="27" t="s">
        <v>58</v>
      </c>
      <c r="R39" s="27">
        <v>1022819.6465000001</v>
      </c>
      <c r="S39" s="27">
        <v>1136461.4588888891</v>
      </c>
      <c r="T39" s="27">
        <v>1502130.0511764705</v>
      </c>
      <c r="U39" s="27">
        <f t="shared" si="0"/>
        <v>132.17606628253748</v>
      </c>
      <c r="V39" s="28" t="s">
        <v>43</v>
      </c>
    </row>
    <row r="40" spans="1:22" ht="18.75" customHeight="1" thickTop="1" thickBot="1" x14ac:dyDescent="0.25">
      <c r="A40" s="25"/>
      <c r="B40" s="37" t="s">
        <v>119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9"/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947.7</v>
      </c>
      <c r="S41" s="35">
        <v>947.7</v>
      </c>
      <c r="T41" s="35">
        <v>542.51</v>
      </c>
      <c r="U41" s="35">
        <f t="shared" ref="U41:U61" si="1">IF(ISERROR(T41/S41),"N/A",T41/S41*100)</f>
        <v>57.244908726390207</v>
      </c>
      <c r="V41" s="30" t="s">
        <v>118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68.89</v>
      </c>
      <c r="S42" s="35">
        <v>68.89</v>
      </c>
      <c r="T42" s="35">
        <v>70</v>
      </c>
      <c r="U42" s="35">
        <f t="shared" si="1"/>
        <v>101.61126433444623</v>
      </c>
      <c r="V42" s="30" t="s">
        <v>115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</v>
      </c>
      <c r="S43" s="35">
        <v>10</v>
      </c>
      <c r="T43" s="35">
        <v>10</v>
      </c>
      <c r="U43" s="35">
        <f t="shared" si="1"/>
        <v>100</v>
      </c>
      <c r="V43" s="30" t="s">
        <v>121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50</v>
      </c>
      <c r="U44" s="35">
        <f t="shared" si="1"/>
        <v>50</v>
      </c>
      <c r="V44" s="30" t="s">
        <v>108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50000</v>
      </c>
      <c r="S45" s="35">
        <v>50000</v>
      </c>
      <c r="T45" s="35">
        <v>0</v>
      </c>
      <c r="U45" s="35">
        <f t="shared" si="1"/>
        <v>0</v>
      </c>
      <c r="V45" s="30" t="s">
        <v>128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15.32</v>
      </c>
      <c r="S46" s="35">
        <v>15.32</v>
      </c>
      <c r="T46" s="35">
        <v>15.32</v>
      </c>
      <c r="U46" s="35">
        <f t="shared" si="1"/>
        <v>100</v>
      </c>
      <c r="V46" s="30" t="s">
        <v>116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5</v>
      </c>
      <c r="S47" s="35">
        <v>5</v>
      </c>
      <c r="T47" s="35">
        <v>3.91</v>
      </c>
      <c r="U47" s="35">
        <f t="shared" si="1"/>
        <v>78.2</v>
      </c>
      <c r="V47" s="30" t="s">
        <v>114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</v>
      </c>
      <c r="S48" s="35">
        <v>100</v>
      </c>
      <c r="T48" s="35">
        <v>96.62</v>
      </c>
      <c r="U48" s="35">
        <f t="shared" si="1"/>
        <v>96.62</v>
      </c>
      <c r="V48" s="30" t="s">
        <v>105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25</v>
      </c>
      <c r="S49" s="35">
        <v>25</v>
      </c>
      <c r="T49" s="35">
        <v>25</v>
      </c>
      <c r="U49" s="35">
        <f t="shared" si="1"/>
        <v>100</v>
      </c>
      <c r="V49" s="30" t="s">
        <v>123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3834079.6</v>
      </c>
      <c r="S50" s="35">
        <v>3834079.6</v>
      </c>
      <c r="T50" s="35">
        <v>9052560.9000000004</v>
      </c>
      <c r="U50" s="35">
        <f t="shared" si="1"/>
        <v>236.10779755329023</v>
      </c>
      <c r="V50" s="30" t="s">
        <v>126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0.75</v>
      </c>
      <c r="S51" s="35">
        <v>0.75</v>
      </c>
      <c r="T51" s="35">
        <v>0.75</v>
      </c>
      <c r="U51" s="35">
        <f t="shared" si="1"/>
        <v>100</v>
      </c>
      <c r="V51" s="30" t="s">
        <v>130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0</v>
      </c>
      <c r="U52" s="35">
        <f t="shared" si="1"/>
        <v>0</v>
      </c>
      <c r="V52" s="30" t="s">
        <v>110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99.99</v>
      </c>
      <c r="U53" s="35">
        <f t="shared" si="1"/>
        <v>99.99</v>
      </c>
      <c r="V53" s="30" t="s">
        <v>112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</v>
      </c>
      <c r="S54" s="35">
        <v>2</v>
      </c>
      <c r="T54" s="35">
        <v>2.54</v>
      </c>
      <c r="U54" s="35">
        <f t="shared" si="1"/>
        <v>127</v>
      </c>
      <c r="V54" s="30" t="s">
        <v>106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20</v>
      </c>
      <c r="S55" s="35">
        <v>20</v>
      </c>
      <c r="T55" s="35">
        <v>14</v>
      </c>
      <c r="U55" s="35">
        <f t="shared" si="1"/>
        <v>70</v>
      </c>
      <c r="V55" s="30" t="s">
        <v>113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16570729</v>
      </c>
      <c r="S56" s="35">
        <v>16570729</v>
      </c>
      <c r="T56" s="35">
        <v>16482716.33</v>
      </c>
      <c r="U56" s="35">
        <f t="shared" si="1"/>
        <v>99.468866638275244</v>
      </c>
      <c r="V56" s="30" t="s">
        <v>107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3</v>
      </c>
      <c r="S57" s="35">
        <v>3</v>
      </c>
      <c r="T57" s="35">
        <v>3</v>
      </c>
      <c r="U57" s="35">
        <f t="shared" si="1"/>
        <v>100</v>
      </c>
      <c r="V57" s="30" t="s">
        <v>117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0</v>
      </c>
      <c r="S58" s="35">
        <v>0</v>
      </c>
      <c r="T58" s="35">
        <v>0</v>
      </c>
      <c r="U58" s="35" t="str">
        <f t="shared" si="1"/>
        <v>N/A</v>
      </c>
      <c r="V58" s="30" t="s">
        <v>120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41.67</v>
      </c>
      <c r="S59" s="35">
        <v>0</v>
      </c>
      <c r="T59" s="35">
        <v>0</v>
      </c>
      <c r="U59" s="35" t="str">
        <f t="shared" si="1"/>
        <v>N/A</v>
      </c>
      <c r="V59" s="30" t="s">
        <v>103</v>
      </c>
    </row>
    <row r="60" spans="1:22" s="36" customFormat="1" ht="18" customHeight="1" thickBot="1" x14ac:dyDescent="0.25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45</v>
      </c>
      <c r="S60" s="35">
        <v>0</v>
      </c>
      <c r="T60" s="35">
        <v>0</v>
      </c>
      <c r="U60" s="35" t="str">
        <f t="shared" si="1"/>
        <v>N/A</v>
      </c>
      <c r="V60" s="30" t="s">
        <v>104</v>
      </c>
    </row>
    <row r="61" spans="1:22" ht="122.25" customHeight="1" thickTop="1" thickBot="1" x14ac:dyDescent="0.25">
      <c r="A61" s="25"/>
      <c r="B61" s="26" t="s">
        <v>59</v>
      </c>
      <c r="C61" s="40" t="s">
        <v>60</v>
      </c>
      <c r="D61" s="40"/>
      <c r="E61" s="40"/>
      <c r="F61" s="40"/>
      <c r="G61" s="40"/>
      <c r="H61" s="40"/>
      <c r="I61" s="40" t="s">
        <v>61</v>
      </c>
      <c r="J61" s="40"/>
      <c r="K61" s="40"/>
      <c r="L61" s="40" t="s">
        <v>62</v>
      </c>
      <c r="M61" s="40"/>
      <c r="N61" s="40"/>
      <c r="O61" s="40"/>
      <c r="P61" s="27" t="s">
        <v>41</v>
      </c>
      <c r="Q61" s="27" t="s">
        <v>58</v>
      </c>
      <c r="R61" s="27">
        <v>4094522.1519047618</v>
      </c>
      <c r="S61" s="27">
        <v>4299246.1085000001</v>
      </c>
      <c r="T61" s="27">
        <v>1555095.9539710528</v>
      </c>
      <c r="U61" s="27">
        <f t="shared" si="1"/>
        <v>36.171363879273784</v>
      </c>
      <c r="V61" s="28" t="s">
        <v>43</v>
      </c>
    </row>
    <row r="62" spans="1:22" ht="18.75" customHeight="1" thickTop="1" thickBot="1" x14ac:dyDescent="0.25">
      <c r="A62" s="25"/>
      <c r="B62" s="37" t="s">
        <v>119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9"/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56.67</v>
      </c>
      <c r="S63" s="35">
        <v>56.67</v>
      </c>
      <c r="T63" s="35">
        <v>44.13</v>
      </c>
      <c r="U63" s="35">
        <f t="shared" ref="U63:U84" si="2">IF(ISERROR(T63/S63),"N/A",T63/S63*100)</f>
        <v>77.871889888830069</v>
      </c>
      <c r="V63" s="30" t="s">
        <v>120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3</v>
      </c>
      <c r="S64" s="35">
        <v>3</v>
      </c>
      <c r="T64" s="35">
        <v>1.59</v>
      </c>
      <c r="U64" s="35">
        <f t="shared" si="2"/>
        <v>53</v>
      </c>
      <c r="V64" s="30" t="s">
        <v>104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80</v>
      </c>
      <c r="S65" s="35">
        <v>80</v>
      </c>
      <c r="T65" s="35">
        <v>83</v>
      </c>
      <c r="U65" s="35">
        <f t="shared" si="2"/>
        <v>103.75000000000001</v>
      </c>
      <c r="V65" s="30" t="s">
        <v>106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16570729</v>
      </c>
      <c r="S66" s="35">
        <v>16570729</v>
      </c>
      <c r="T66" s="35">
        <v>16482716.33</v>
      </c>
      <c r="U66" s="35">
        <f t="shared" si="2"/>
        <v>99.468866638275244</v>
      </c>
      <c r="V66" s="30" t="s">
        <v>107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21466759.260000002</v>
      </c>
      <c r="S67" s="35">
        <v>21466759.260000002</v>
      </c>
      <c r="T67" s="35">
        <v>39.34545</v>
      </c>
      <c r="U67" s="35">
        <f t="shared" si="2"/>
        <v>1.8328546718886525E-4</v>
      </c>
      <c r="V67" s="30" t="s">
        <v>129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98.49</v>
      </c>
      <c r="U68" s="35">
        <f t="shared" si="2"/>
        <v>98.49</v>
      </c>
      <c r="V68" s="30" t="s">
        <v>115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2872.13</v>
      </c>
      <c r="S69" s="35">
        <v>2872.13</v>
      </c>
      <c r="T69" s="35">
        <v>2872.13</v>
      </c>
      <c r="U69" s="35">
        <f t="shared" si="2"/>
        <v>100</v>
      </c>
      <c r="V69" s="30" t="s">
        <v>128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99</v>
      </c>
      <c r="U70" s="35">
        <f t="shared" si="2"/>
        <v>99</v>
      </c>
      <c r="V70" s="30" t="s">
        <v>112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98</v>
      </c>
      <c r="U71" s="35">
        <f t="shared" si="2"/>
        <v>98</v>
      </c>
      <c r="V71" s="30" t="s">
        <v>114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96.62</v>
      </c>
      <c r="U72" s="35">
        <f t="shared" si="2"/>
        <v>96.62</v>
      </c>
      <c r="V72" s="30" t="s">
        <v>105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30</v>
      </c>
      <c r="S73" s="35">
        <v>30</v>
      </c>
      <c r="T73" s="35">
        <v>30</v>
      </c>
      <c r="U73" s="35">
        <f t="shared" si="2"/>
        <v>100</v>
      </c>
      <c r="V73" s="30" t="s">
        <v>111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38034079.600000001</v>
      </c>
      <c r="S74" s="35">
        <v>38034079.600000001</v>
      </c>
      <c r="T74" s="35">
        <v>3733777.1</v>
      </c>
      <c r="U74" s="35">
        <f t="shared" si="2"/>
        <v>9.8169250821045235</v>
      </c>
      <c r="V74" s="30" t="s">
        <v>126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100</v>
      </c>
      <c r="U75" s="35">
        <f t="shared" si="2"/>
        <v>100</v>
      </c>
      <c r="V75" s="30" t="s">
        <v>108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100</v>
      </c>
      <c r="U76" s="35">
        <f t="shared" si="2"/>
        <v>100</v>
      </c>
      <c r="V76" s="30" t="s">
        <v>116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9909420.6999999993</v>
      </c>
      <c r="S77" s="35">
        <v>9909420.6999999993</v>
      </c>
      <c r="T77" s="35">
        <v>9326480.0099999998</v>
      </c>
      <c r="U77" s="35">
        <f t="shared" si="2"/>
        <v>94.117308088453655</v>
      </c>
      <c r="V77" s="30" t="s">
        <v>125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>
        <v>0</v>
      </c>
      <c r="U78" s="35">
        <f t="shared" si="2"/>
        <v>0</v>
      </c>
      <c r="V78" s="30" t="s">
        <v>110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25</v>
      </c>
      <c r="S79" s="35">
        <v>25</v>
      </c>
      <c r="T79" s="35">
        <v>25</v>
      </c>
      <c r="U79" s="35">
        <f t="shared" si="2"/>
        <v>100</v>
      </c>
      <c r="V79" s="30" t="s">
        <v>123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40</v>
      </c>
      <c r="S80" s="35">
        <v>40</v>
      </c>
      <c r="T80" s="35">
        <v>36</v>
      </c>
      <c r="U80" s="35">
        <f t="shared" si="2"/>
        <v>90</v>
      </c>
      <c r="V80" s="30" t="s">
        <v>113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100</v>
      </c>
      <c r="S81" s="35">
        <v>100</v>
      </c>
      <c r="T81" s="35">
        <v>100</v>
      </c>
      <c r="U81" s="35">
        <f t="shared" si="2"/>
        <v>100</v>
      </c>
      <c r="V81" s="30" t="s">
        <v>117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26.81</v>
      </c>
      <c r="S82" s="35">
        <v>26.81</v>
      </c>
      <c r="T82" s="35">
        <v>26.38</v>
      </c>
      <c r="U82" s="35">
        <f t="shared" si="2"/>
        <v>98.396120850428943</v>
      </c>
      <c r="V82" s="30" t="s">
        <v>127</v>
      </c>
    </row>
    <row r="83" spans="1:22" s="36" customFormat="1" ht="18" customHeight="1" thickBot="1" x14ac:dyDescent="0.25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43.02</v>
      </c>
      <c r="S83" s="35">
        <v>0</v>
      </c>
      <c r="T83" s="35">
        <v>0</v>
      </c>
      <c r="U83" s="35" t="str">
        <f t="shared" si="2"/>
        <v>N/A</v>
      </c>
      <c r="V83" s="30" t="s">
        <v>103</v>
      </c>
    </row>
    <row r="84" spans="1:22" ht="98.25" customHeight="1" thickTop="1" thickBot="1" x14ac:dyDescent="0.25">
      <c r="A84" s="25"/>
      <c r="B84" s="26" t="s">
        <v>63</v>
      </c>
      <c r="C84" s="40" t="s">
        <v>64</v>
      </c>
      <c r="D84" s="40"/>
      <c r="E84" s="40"/>
      <c r="F84" s="40"/>
      <c r="G84" s="40"/>
      <c r="H84" s="40"/>
      <c r="I84" s="40" t="s">
        <v>65</v>
      </c>
      <c r="J84" s="40"/>
      <c r="K84" s="40"/>
      <c r="L84" s="40" t="s">
        <v>66</v>
      </c>
      <c r="M84" s="40"/>
      <c r="N84" s="40"/>
      <c r="O84" s="40"/>
      <c r="P84" s="27" t="s">
        <v>41</v>
      </c>
      <c r="Q84" s="27" t="s">
        <v>67</v>
      </c>
      <c r="R84" s="27">
        <v>2932528.895909091</v>
      </c>
      <c r="S84" s="27">
        <v>2663598.3161111111</v>
      </c>
      <c r="T84" s="27">
        <v>548693.96529411769</v>
      </c>
      <c r="U84" s="27">
        <f t="shared" si="2"/>
        <v>20.599726391748817</v>
      </c>
      <c r="V84" s="28" t="s">
        <v>43</v>
      </c>
    </row>
    <row r="85" spans="1:22" ht="18.75" customHeight="1" thickTop="1" thickBot="1" x14ac:dyDescent="0.25">
      <c r="A85" s="25"/>
      <c r="B85" s="37" t="s">
        <v>119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9"/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100</v>
      </c>
      <c r="S86" s="35">
        <v>100</v>
      </c>
      <c r="T86" s="35">
        <v>86.62</v>
      </c>
      <c r="U86" s="35">
        <f t="shared" ref="U86:U108" si="3">IF(ISERROR(T86/S86),"N/A",T86/S86*100)</f>
        <v>86.62</v>
      </c>
      <c r="V86" s="30" t="s">
        <v>118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50</v>
      </c>
      <c r="S87" s="35">
        <v>50</v>
      </c>
      <c r="T87" s="35">
        <v>45</v>
      </c>
      <c r="U87" s="35">
        <f t="shared" si="3"/>
        <v>90</v>
      </c>
      <c r="V87" s="30" t="s">
        <v>111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4</v>
      </c>
      <c r="S88" s="35">
        <v>4</v>
      </c>
      <c r="T88" s="35">
        <v>4</v>
      </c>
      <c r="U88" s="35">
        <f t="shared" si="3"/>
        <v>100</v>
      </c>
      <c r="V88" s="30" t="s">
        <v>117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100</v>
      </c>
      <c r="T89" s="35">
        <v>98.77</v>
      </c>
      <c r="U89" s="35">
        <f t="shared" si="3"/>
        <v>98.77</v>
      </c>
      <c r="V89" s="30" t="s">
        <v>116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0</v>
      </c>
      <c r="U90" s="35">
        <f t="shared" si="3"/>
        <v>0</v>
      </c>
      <c r="V90" s="30" t="s">
        <v>110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38034079.600000001</v>
      </c>
      <c r="S91" s="35">
        <v>38034079.600000001</v>
      </c>
      <c r="T91" s="35">
        <v>100</v>
      </c>
      <c r="U91" s="35">
        <f t="shared" si="3"/>
        <v>2.6292209789664529E-4</v>
      </c>
      <c r="V91" s="30" t="s">
        <v>126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99.99</v>
      </c>
      <c r="U92" s="35">
        <f t="shared" si="3"/>
        <v>99.99</v>
      </c>
      <c r="V92" s="30" t="s">
        <v>112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30</v>
      </c>
      <c r="S93" s="35">
        <v>30</v>
      </c>
      <c r="T93" s="35">
        <v>96</v>
      </c>
      <c r="U93" s="35">
        <f t="shared" si="3"/>
        <v>320</v>
      </c>
      <c r="V93" s="30" t="s">
        <v>104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91</v>
      </c>
      <c r="U94" s="35">
        <f t="shared" si="3"/>
        <v>91</v>
      </c>
      <c r="V94" s="30" t="s">
        <v>113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68</v>
      </c>
      <c r="S95" s="35">
        <v>68</v>
      </c>
      <c r="T95" s="35">
        <v>83.52</v>
      </c>
      <c r="U95" s="35">
        <f t="shared" si="3"/>
        <v>122.82352941176471</v>
      </c>
      <c r="V95" s="30" t="s">
        <v>106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100</v>
      </c>
      <c r="S96" s="35">
        <v>100</v>
      </c>
      <c r="T96" s="35">
        <v>96.62</v>
      </c>
      <c r="U96" s="35">
        <f t="shared" si="3"/>
        <v>96.62</v>
      </c>
      <c r="V96" s="30" t="s">
        <v>105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98.49</v>
      </c>
      <c r="U97" s="35">
        <f t="shared" si="3"/>
        <v>98.49</v>
      </c>
      <c r="V97" s="30" t="s">
        <v>115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100</v>
      </c>
      <c r="S98" s="35">
        <v>100</v>
      </c>
      <c r="T98" s="35">
        <v>100</v>
      </c>
      <c r="U98" s="35">
        <f t="shared" si="3"/>
        <v>100</v>
      </c>
      <c r="V98" s="30" t="s">
        <v>108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9909420.6999999993</v>
      </c>
      <c r="S99" s="35">
        <v>9909420.6999999993</v>
      </c>
      <c r="T99" s="35">
        <v>9326480.0099999998</v>
      </c>
      <c r="U99" s="35">
        <f t="shared" si="3"/>
        <v>94.117308088453655</v>
      </c>
      <c r="V99" s="30" t="s">
        <v>125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94.42</v>
      </c>
      <c r="S100" s="35">
        <v>94.42</v>
      </c>
      <c r="T100" s="35">
        <v>94.42</v>
      </c>
      <c r="U100" s="35">
        <f t="shared" si="3"/>
        <v>100</v>
      </c>
      <c r="V100" s="30" t="s">
        <v>124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25</v>
      </c>
      <c r="S101" s="35">
        <v>25</v>
      </c>
      <c r="T101" s="35">
        <v>25</v>
      </c>
      <c r="U101" s="35">
        <f t="shared" si="3"/>
        <v>100</v>
      </c>
      <c r="V101" s="30" t="s">
        <v>123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98</v>
      </c>
      <c r="S102" s="35">
        <v>98</v>
      </c>
      <c r="T102" s="35">
        <v>98</v>
      </c>
      <c r="U102" s="35">
        <f t="shared" si="3"/>
        <v>100</v>
      </c>
      <c r="V102" s="30" t="s">
        <v>114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99.97</v>
      </c>
      <c r="S103" s="35">
        <v>99.97</v>
      </c>
      <c r="T103" s="35">
        <v>99.97</v>
      </c>
      <c r="U103" s="35">
        <f t="shared" si="3"/>
        <v>100</v>
      </c>
      <c r="V103" s="30" t="s">
        <v>122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30</v>
      </c>
      <c r="S104" s="35">
        <v>0</v>
      </c>
      <c r="T104" s="35">
        <v>0</v>
      </c>
      <c r="U104" s="35" t="str">
        <f t="shared" si="3"/>
        <v>N/A</v>
      </c>
      <c r="V104" s="30" t="s">
        <v>121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43.02</v>
      </c>
      <c r="S105" s="35">
        <v>0</v>
      </c>
      <c r="T105" s="35">
        <v>0</v>
      </c>
      <c r="U105" s="35" t="str">
        <f t="shared" si="3"/>
        <v>N/A</v>
      </c>
      <c r="V105" s="30" t="s">
        <v>103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16570729</v>
      </c>
      <c r="S106" s="35">
        <v>0</v>
      </c>
      <c r="T106" s="35">
        <v>0</v>
      </c>
      <c r="U106" s="35" t="str">
        <f t="shared" si="3"/>
        <v>N/A</v>
      </c>
      <c r="V106" s="30" t="s">
        <v>107</v>
      </c>
    </row>
    <row r="107" spans="1:22" s="36" customFormat="1" ht="18" customHeight="1" thickBot="1" x14ac:dyDescent="0.25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64</v>
      </c>
      <c r="S107" s="35">
        <v>0</v>
      </c>
      <c r="T107" s="35">
        <v>0</v>
      </c>
      <c r="U107" s="35" t="str">
        <f t="shared" si="3"/>
        <v>N/A</v>
      </c>
      <c r="V107" s="30" t="s">
        <v>120</v>
      </c>
    </row>
    <row r="108" spans="1:22" ht="94.5" customHeight="1" thickTop="1" thickBot="1" x14ac:dyDescent="0.25">
      <c r="A108" s="25"/>
      <c r="B108" s="26" t="s">
        <v>63</v>
      </c>
      <c r="C108" s="40" t="s">
        <v>45</v>
      </c>
      <c r="D108" s="40"/>
      <c r="E108" s="40"/>
      <c r="F108" s="40"/>
      <c r="G108" s="40"/>
      <c r="H108" s="40"/>
      <c r="I108" s="40" t="s">
        <v>68</v>
      </c>
      <c r="J108" s="40"/>
      <c r="K108" s="40"/>
      <c r="L108" s="40" t="s">
        <v>69</v>
      </c>
      <c r="M108" s="40"/>
      <c r="N108" s="40"/>
      <c r="O108" s="40"/>
      <c r="P108" s="27" t="s">
        <v>41</v>
      </c>
      <c r="Q108" s="27" t="s">
        <v>67</v>
      </c>
      <c r="R108" s="27">
        <v>1035750.31375</v>
      </c>
      <c r="S108" s="27">
        <v>1104797.4666666666</v>
      </c>
      <c r="T108" s="27">
        <v>1177416.1871428571</v>
      </c>
      <c r="U108" s="27">
        <f t="shared" si="3"/>
        <v>106.57303466628068</v>
      </c>
      <c r="V108" s="28" t="s">
        <v>43</v>
      </c>
    </row>
    <row r="109" spans="1:22" ht="18.75" customHeight="1" thickTop="1" thickBot="1" x14ac:dyDescent="0.25">
      <c r="A109" s="25"/>
      <c r="B109" s="37" t="s">
        <v>119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9"/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100</v>
      </c>
      <c r="S110" s="35">
        <v>100</v>
      </c>
      <c r="T110" s="35">
        <v>94.82</v>
      </c>
      <c r="U110" s="35">
        <f t="shared" ref="U110:U125" si="4">IF(ISERROR(T110/S110),"N/A",T110/S110*100)</f>
        <v>94.82</v>
      </c>
      <c r="V110" s="30" t="s">
        <v>118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100</v>
      </c>
      <c r="S111" s="35">
        <v>100</v>
      </c>
      <c r="T111" s="35">
        <v>100</v>
      </c>
      <c r="U111" s="35">
        <f t="shared" si="4"/>
        <v>100</v>
      </c>
      <c r="V111" s="30" t="s">
        <v>117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100</v>
      </c>
      <c r="S112" s="35">
        <v>100</v>
      </c>
      <c r="T112" s="35">
        <v>98.77</v>
      </c>
      <c r="U112" s="35">
        <f t="shared" si="4"/>
        <v>98.77</v>
      </c>
      <c r="V112" s="30" t="s">
        <v>116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100</v>
      </c>
      <c r="S113" s="35">
        <v>100</v>
      </c>
      <c r="T113" s="35">
        <v>97.96</v>
      </c>
      <c r="U113" s="35">
        <f t="shared" si="4"/>
        <v>97.96</v>
      </c>
      <c r="V113" s="30" t="s">
        <v>115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98</v>
      </c>
      <c r="S114" s="35">
        <v>98</v>
      </c>
      <c r="T114" s="35">
        <v>98</v>
      </c>
      <c r="U114" s="35">
        <f t="shared" si="4"/>
        <v>100</v>
      </c>
      <c r="V114" s="30" t="s">
        <v>114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100</v>
      </c>
      <c r="S115" s="35">
        <v>100</v>
      </c>
      <c r="T115" s="35">
        <v>100</v>
      </c>
      <c r="U115" s="35">
        <f t="shared" si="4"/>
        <v>100</v>
      </c>
      <c r="V115" s="30" t="s">
        <v>113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100</v>
      </c>
      <c r="S116" s="35">
        <v>100</v>
      </c>
      <c r="T116" s="35">
        <v>99.99</v>
      </c>
      <c r="U116" s="35">
        <f t="shared" si="4"/>
        <v>99.99</v>
      </c>
      <c r="V116" s="30" t="s">
        <v>112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30</v>
      </c>
      <c r="S117" s="35">
        <v>30</v>
      </c>
      <c r="T117" s="35">
        <v>30</v>
      </c>
      <c r="U117" s="35">
        <f t="shared" si="4"/>
        <v>100</v>
      </c>
      <c r="V117" s="30" t="s">
        <v>111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100</v>
      </c>
      <c r="S118" s="35">
        <v>100</v>
      </c>
      <c r="T118" s="35">
        <v>0</v>
      </c>
      <c r="U118" s="35">
        <f t="shared" si="4"/>
        <v>0</v>
      </c>
      <c r="V118" s="30" t="s">
        <v>110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100</v>
      </c>
      <c r="S119" s="35">
        <v>100</v>
      </c>
      <c r="T119" s="35">
        <v>97.8</v>
      </c>
      <c r="U119" s="35">
        <f t="shared" si="4"/>
        <v>97.8</v>
      </c>
      <c r="V119" s="30" t="s">
        <v>109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100</v>
      </c>
      <c r="S120" s="35">
        <v>100</v>
      </c>
      <c r="T120" s="35">
        <v>100</v>
      </c>
      <c r="U120" s="35">
        <f t="shared" si="4"/>
        <v>100</v>
      </c>
      <c r="V120" s="30" t="s">
        <v>108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16570729</v>
      </c>
      <c r="S121" s="35">
        <v>16570729</v>
      </c>
      <c r="T121" s="35">
        <v>16482716.33</v>
      </c>
      <c r="U121" s="35">
        <f t="shared" si="4"/>
        <v>99.468866638275244</v>
      </c>
      <c r="V121" s="30" t="s">
        <v>107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75</v>
      </c>
      <c r="S122" s="35">
        <v>75</v>
      </c>
      <c r="T122" s="35">
        <v>76.33</v>
      </c>
      <c r="U122" s="35">
        <f t="shared" si="4"/>
        <v>101.77333333333334</v>
      </c>
      <c r="V122" s="30" t="s">
        <v>106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100</v>
      </c>
      <c r="S123" s="35">
        <v>100</v>
      </c>
      <c r="T123" s="35">
        <v>96.62</v>
      </c>
      <c r="U123" s="35">
        <f t="shared" si="4"/>
        <v>96.62</v>
      </c>
      <c r="V123" s="30" t="s">
        <v>105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30</v>
      </c>
      <c r="S124" s="35">
        <v>30</v>
      </c>
      <c r="T124" s="35">
        <v>20</v>
      </c>
      <c r="U124" s="35">
        <f t="shared" si="4"/>
        <v>66.666666666666657</v>
      </c>
      <c r="V124" s="30" t="s">
        <v>104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43.02</v>
      </c>
      <c r="S125" s="35">
        <v>0</v>
      </c>
      <c r="T125" s="35">
        <v>0</v>
      </c>
      <c r="U125" s="35" t="str">
        <f t="shared" si="4"/>
        <v>N/A</v>
      </c>
      <c r="V125" s="30" t="s">
        <v>103</v>
      </c>
    </row>
  </sheetData>
  <mergeCells count="42">
    <mergeCell ref="B109:V109"/>
    <mergeCell ref="C84:H84"/>
    <mergeCell ref="I84:K84"/>
    <mergeCell ref="L84:O84"/>
    <mergeCell ref="B85:V85"/>
    <mergeCell ref="C108:H108"/>
    <mergeCell ref="I108:K108"/>
    <mergeCell ref="L108:O108"/>
    <mergeCell ref="C11:H11"/>
    <mergeCell ref="I11:K11"/>
    <mergeCell ref="L11:O11"/>
    <mergeCell ref="B12:V12"/>
    <mergeCell ref="C39:H39"/>
    <mergeCell ref="B40:V40"/>
    <mergeCell ref="C61:H61"/>
    <mergeCell ref="I61:K61"/>
    <mergeCell ref="L61:O61"/>
    <mergeCell ref="B62:V62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39:K39"/>
    <mergeCell ref="L39:O39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57"/>
  <sheetViews>
    <sheetView showGridLines="0" view="pageBreakPreview" topLeftCell="A43" zoomScale="70" zoomScaleNormal="80" zoomScaleSheetLayoutView="70" workbookViewId="0">
      <selection activeCell="A58" sqref="A58:XFD35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20" width="14.875" style="7" customWidth="1"/>
    <col min="21" max="21" width="10.75" style="7" customWidth="1"/>
    <col min="22" max="22" width="33.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7.2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75154.572727272738</v>
      </c>
      <c r="S11" s="27">
        <v>15.768421052631581</v>
      </c>
      <c r="T11" s="27">
        <v>7.8</v>
      </c>
      <c r="U11" s="27">
        <f>IF(ISERROR(T11/S11),"N/A",T11/S11*100)</f>
        <v>49.465954606141516</v>
      </c>
      <c r="V11" s="28" t="s">
        <v>43</v>
      </c>
    </row>
    <row r="12" spans="1:35" ht="18.75" customHeight="1" thickTop="1" thickBot="1" x14ac:dyDescent="0.25">
      <c r="A12" s="25"/>
      <c r="B12" s="37" t="s">
        <v>137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41</v>
      </c>
      <c r="S13" s="35">
        <v>41</v>
      </c>
      <c r="T13" s="35">
        <v>0</v>
      </c>
      <c r="U13" s="35">
        <f t="shared" ref="U13:U35" si="0">IF(ISERROR(T13/S13),"N/A",T13/S13*100)</f>
        <v>0</v>
      </c>
      <c r="V13" s="30" t="s">
        <v>139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0.5</v>
      </c>
      <c r="S14" s="35">
        <v>0.5</v>
      </c>
      <c r="T14" s="35">
        <v>0.64</v>
      </c>
      <c r="U14" s="35">
        <f t="shared" si="0"/>
        <v>128</v>
      </c>
      <c r="V14" s="30" t="s">
        <v>136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</v>
      </c>
      <c r="S15" s="35">
        <v>1</v>
      </c>
      <c r="T15" s="35">
        <v>0</v>
      </c>
      <c r="U15" s="35">
        <f t="shared" si="0"/>
        <v>0</v>
      </c>
      <c r="V15" s="30" t="s">
        <v>156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</v>
      </c>
      <c r="S16" s="35">
        <v>1</v>
      </c>
      <c r="T16" s="35">
        <v>0</v>
      </c>
      <c r="U16" s="35">
        <f t="shared" si="0"/>
        <v>0</v>
      </c>
      <c r="V16" s="30" t="s">
        <v>155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0</v>
      </c>
      <c r="U17" s="35">
        <f t="shared" si="0"/>
        <v>0</v>
      </c>
      <c r="V17" s="30" t="s">
        <v>134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0.5</v>
      </c>
      <c r="S18" s="35">
        <v>0.5</v>
      </c>
      <c r="T18" s="35">
        <v>0</v>
      </c>
      <c r="U18" s="35">
        <f t="shared" si="0"/>
        <v>0</v>
      </c>
      <c r="V18" s="30" t="s">
        <v>154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</v>
      </c>
      <c r="S19" s="35">
        <v>1</v>
      </c>
      <c r="T19" s="35">
        <v>0</v>
      </c>
      <c r="U19" s="35">
        <f t="shared" si="0"/>
        <v>0</v>
      </c>
      <c r="V19" s="30" t="s">
        <v>153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50</v>
      </c>
      <c r="S20" s="35">
        <v>50</v>
      </c>
      <c r="T20" s="35">
        <v>32.36</v>
      </c>
      <c r="U20" s="35">
        <f t="shared" si="0"/>
        <v>64.72</v>
      </c>
      <c r="V20" s="30" t="s">
        <v>152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0.5</v>
      </c>
      <c r="S21" s="35">
        <v>0.5</v>
      </c>
      <c r="T21" s="35">
        <v>0</v>
      </c>
      <c r="U21" s="35">
        <f t="shared" si="0"/>
        <v>0</v>
      </c>
      <c r="V21" s="30" t="s">
        <v>151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50</v>
      </c>
      <c r="S22" s="35">
        <v>50</v>
      </c>
      <c r="T22" s="35">
        <v>0</v>
      </c>
      <c r="U22" s="35">
        <f t="shared" si="0"/>
        <v>0</v>
      </c>
      <c r="V22" s="30" t="s">
        <v>150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</v>
      </c>
      <c r="S23" s="35">
        <v>1</v>
      </c>
      <c r="T23" s="35">
        <v>2</v>
      </c>
      <c r="U23" s="35">
        <f t="shared" si="0"/>
        <v>200</v>
      </c>
      <c r="V23" s="30" t="s">
        <v>149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</v>
      </c>
      <c r="S24" s="35">
        <v>1</v>
      </c>
      <c r="T24" s="35">
        <v>1</v>
      </c>
      <c r="U24" s="35">
        <f t="shared" si="0"/>
        <v>100</v>
      </c>
      <c r="V24" s="30" t="s">
        <v>148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</v>
      </c>
      <c r="S25" s="35">
        <v>1</v>
      </c>
      <c r="T25" s="35">
        <v>0</v>
      </c>
      <c r="U25" s="35">
        <f t="shared" si="0"/>
        <v>0</v>
      </c>
      <c r="V25" s="30" t="s">
        <v>147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</v>
      </c>
      <c r="S26" s="35">
        <v>1</v>
      </c>
      <c r="T26" s="35">
        <v>0</v>
      </c>
      <c r="U26" s="35">
        <f t="shared" si="0"/>
        <v>0</v>
      </c>
      <c r="V26" s="30" t="s">
        <v>138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6</v>
      </c>
      <c r="S27" s="35">
        <v>6</v>
      </c>
      <c r="T27" s="35">
        <v>0</v>
      </c>
      <c r="U27" s="35">
        <f t="shared" si="0"/>
        <v>0</v>
      </c>
      <c r="V27" s="30" t="s">
        <v>146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0.5</v>
      </c>
      <c r="S28" s="35">
        <v>0.5</v>
      </c>
      <c r="T28" s="35">
        <v>0</v>
      </c>
      <c r="U28" s="35">
        <f t="shared" si="0"/>
        <v>0</v>
      </c>
      <c r="V28" s="30" t="s">
        <v>145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40</v>
      </c>
      <c r="S29" s="35">
        <v>40</v>
      </c>
      <c r="T29" s="35">
        <v>0</v>
      </c>
      <c r="U29" s="35">
        <f t="shared" si="0"/>
        <v>0</v>
      </c>
      <c r="V29" s="30" t="s">
        <v>144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3</v>
      </c>
      <c r="S30" s="35">
        <v>3</v>
      </c>
      <c r="T30" s="35">
        <v>3</v>
      </c>
      <c r="U30" s="35">
        <f t="shared" si="0"/>
        <v>100</v>
      </c>
      <c r="V30" s="30" t="s">
        <v>143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0.6</v>
      </c>
      <c r="S31" s="35">
        <v>0.6</v>
      </c>
      <c r="T31" s="35">
        <v>0</v>
      </c>
      <c r="U31" s="35">
        <f t="shared" si="0"/>
        <v>0</v>
      </c>
      <c r="V31" s="30" t="s">
        <v>142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0</v>
      </c>
      <c r="T32" s="35">
        <v>0</v>
      </c>
      <c r="U32" s="35" t="str">
        <f t="shared" si="0"/>
        <v>N/A</v>
      </c>
      <c r="V32" s="30" t="s">
        <v>141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712558</v>
      </c>
      <c r="S33" s="35">
        <v>0</v>
      </c>
      <c r="T33" s="35">
        <v>0</v>
      </c>
      <c r="U33" s="35" t="str">
        <f t="shared" si="0"/>
        <v>N/A</v>
      </c>
      <c r="V33" s="30" t="s">
        <v>140</v>
      </c>
    </row>
    <row r="34" spans="1:22" s="36" customFormat="1" ht="18" customHeight="1" thickBot="1" x14ac:dyDescent="0.25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940443</v>
      </c>
      <c r="S34" s="35">
        <v>0</v>
      </c>
      <c r="T34" s="35">
        <v>0</v>
      </c>
      <c r="U34" s="35" t="str">
        <f t="shared" si="0"/>
        <v>N/A</v>
      </c>
      <c r="V34" s="30" t="s">
        <v>135</v>
      </c>
    </row>
    <row r="35" spans="1:22" ht="122.25" customHeight="1" thickTop="1" thickBot="1" x14ac:dyDescent="0.25">
      <c r="A35" s="25"/>
      <c r="B35" s="26" t="s">
        <v>53</v>
      </c>
      <c r="C35" s="40" t="s">
        <v>54</v>
      </c>
      <c r="D35" s="40"/>
      <c r="E35" s="40"/>
      <c r="F35" s="40"/>
      <c r="G35" s="40"/>
      <c r="H35" s="40"/>
      <c r="I35" s="40" t="s">
        <v>55</v>
      </c>
      <c r="J35" s="40"/>
      <c r="K35" s="40"/>
      <c r="L35" s="40" t="s">
        <v>56</v>
      </c>
      <c r="M35" s="40"/>
      <c r="N35" s="40"/>
      <c r="O35" s="40"/>
      <c r="P35" s="27" t="s">
        <v>57</v>
      </c>
      <c r="Q35" s="27" t="s">
        <v>58</v>
      </c>
      <c r="R35" s="27">
        <v>188124.56795999999</v>
      </c>
      <c r="S35" s="27">
        <v>50.125</v>
      </c>
      <c r="T35" s="27">
        <v>50.234999999999999</v>
      </c>
      <c r="U35" s="27">
        <f t="shared" si="0"/>
        <v>100.21945137157107</v>
      </c>
      <c r="V35" s="28" t="s">
        <v>43</v>
      </c>
    </row>
    <row r="36" spans="1:22" ht="18.75" customHeight="1" thickTop="1" thickBot="1" x14ac:dyDescent="0.25">
      <c r="A36" s="25"/>
      <c r="B36" s="37" t="s">
        <v>137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9"/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100</v>
      </c>
      <c r="U37" s="35">
        <f t="shared" ref="U37:U42" si="1">IF(ISERROR(T37/S37),"N/A",T37/S37*100)</f>
        <v>100</v>
      </c>
      <c r="V37" s="30" t="s">
        <v>134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0.25</v>
      </c>
      <c r="S38" s="35">
        <v>0.25</v>
      </c>
      <c r="T38" s="35">
        <v>0.47</v>
      </c>
      <c r="U38" s="35">
        <f t="shared" si="1"/>
        <v>188</v>
      </c>
      <c r="V38" s="30" t="s">
        <v>136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0.58979999999999999</v>
      </c>
      <c r="S39" s="35">
        <v>0</v>
      </c>
      <c r="T39" s="35">
        <v>0</v>
      </c>
      <c r="U39" s="35" t="str">
        <f t="shared" si="1"/>
        <v>N/A</v>
      </c>
      <c r="V39" s="30" t="s">
        <v>138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940443</v>
      </c>
      <c r="S40" s="35">
        <v>0</v>
      </c>
      <c r="T40" s="35">
        <v>0</v>
      </c>
      <c r="U40" s="35" t="str">
        <f t="shared" si="1"/>
        <v>N/A</v>
      </c>
      <c r="V40" s="30" t="s">
        <v>135</v>
      </c>
    </row>
    <row r="41" spans="1:22" s="36" customFormat="1" ht="18" customHeight="1" thickBot="1" x14ac:dyDescent="0.25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79</v>
      </c>
      <c r="S41" s="35">
        <v>0</v>
      </c>
      <c r="T41" s="35">
        <v>0</v>
      </c>
      <c r="U41" s="35" t="str">
        <f t="shared" si="1"/>
        <v>N/A</v>
      </c>
      <c r="V41" s="30" t="s">
        <v>139</v>
      </c>
    </row>
    <row r="42" spans="1:22" ht="120" customHeight="1" thickTop="1" thickBot="1" x14ac:dyDescent="0.25">
      <c r="A42" s="25"/>
      <c r="B42" s="26" t="s">
        <v>59</v>
      </c>
      <c r="C42" s="40" t="s">
        <v>60</v>
      </c>
      <c r="D42" s="40"/>
      <c r="E42" s="40"/>
      <c r="F42" s="40"/>
      <c r="G42" s="40"/>
      <c r="H42" s="40"/>
      <c r="I42" s="40" t="s">
        <v>61</v>
      </c>
      <c r="J42" s="40"/>
      <c r="K42" s="40"/>
      <c r="L42" s="40" t="s">
        <v>62</v>
      </c>
      <c r="M42" s="40"/>
      <c r="N42" s="40"/>
      <c r="O42" s="40"/>
      <c r="P42" s="27" t="s">
        <v>41</v>
      </c>
      <c r="Q42" s="27" t="s">
        <v>58</v>
      </c>
      <c r="R42" s="27">
        <v>313514.41666666669</v>
      </c>
      <c r="S42" s="27">
        <v>50.125</v>
      </c>
      <c r="T42" s="27">
        <v>50.25</v>
      </c>
      <c r="U42" s="27">
        <f t="shared" si="1"/>
        <v>100.24937655860349</v>
      </c>
      <c r="V42" s="28" t="s">
        <v>43</v>
      </c>
    </row>
    <row r="43" spans="1:22" ht="18.75" customHeight="1" thickTop="1" thickBot="1" x14ac:dyDescent="0.25">
      <c r="A43" s="25"/>
      <c r="B43" s="37" t="s">
        <v>137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9"/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0.25</v>
      </c>
      <c r="S44" s="35">
        <v>0.25</v>
      </c>
      <c r="T44" s="35">
        <v>0.5</v>
      </c>
      <c r="U44" s="35">
        <f>IF(ISERROR(T44/S44),"N/A",T44/S44*100)</f>
        <v>200</v>
      </c>
      <c r="V44" s="30" t="s">
        <v>136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100</v>
      </c>
      <c r="U45" s="35">
        <f>IF(ISERROR(T45/S45),"N/A",T45/S45*100)</f>
        <v>100</v>
      </c>
      <c r="V45" s="30" t="s">
        <v>134</v>
      </c>
    </row>
    <row r="46" spans="1:22" s="36" customFormat="1" ht="18" customHeight="1" thickBot="1" x14ac:dyDescent="0.25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940443</v>
      </c>
      <c r="S46" s="35">
        <v>0</v>
      </c>
      <c r="T46" s="35">
        <v>0</v>
      </c>
      <c r="U46" s="35" t="str">
        <f>IF(ISERROR(T46/S46),"N/A",T46/S46*100)</f>
        <v>N/A</v>
      </c>
      <c r="V46" s="30" t="s">
        <v>135</v>
      </c>
    </row>
    <row r="47" spans="1:22" ht="96" customHeight="1" thickTop="1" thickBot="1" x14ac:dyDescent="0.25">
      <c r="A47" s="25"/>
      <c r="B47" s="26" t="s">
        <v>63</v>
      </c>
      <c r="C47" s="40" t="s">
        <v>64</v>
      </c>
      <c r="D47" s="40"/>
      <c r="E47" s="40"/>
      <c r="F47" s="40"/>
      <c r="G47" s="40"/>
      <c r="H47" s="40"/>
      <c r="I47" s="40" t="s">
        <v>65</v>
      </c>
      <c r="J47" s="40"/>
      <c r="K47" s="40"/>
      <c r="L47" s="40" t="s">
        <v>66</v>
      </c>
      <c r="M47" s="40"/>
      <c r="N47" s="40"/>
      <c r="O47" s="40"/>
      <c r="P47" s="27" t="s">
        <v>41</v>
      </c>
      <c r="Q47" s="27" t="s">
        <v>67</v>
      </c>
      <c r="R47" s="27">
        <v>235111.17357499999</v>
      </c>
      <c r="S47" s="27">
        <v>0.25</v>
      </c>
      <c r="T47" s="27">
        <v>0.61</v>
      </c>
      <c r="U47" s="27">
        <f>IF(ISERROR(T47/S47),"N/A",T47/S47*100)</f>
        <v>244</v>
      </c>
      <c r="V47" s="28" t="s">
        <v>43</v>
      </c>
    </row>
    <row r="48" spans="1:22" ht="18.75" customHeight="1" thickTop="1" thickBot="1" x14ac:dyDescent="0.25">
      <c r="A48" s="25"/>
      <c r="B48" s="37" t="s">
        <v>137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9"/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0.25</v>
      </c>
      <c r="S49" s="35">
        <v>0.25</v>
      </c>
      <c r="T49" s="35">
        <v>0.61</v>
      </c>
      <c r="U49" s="35">
        <f>IF(ISERROR(T49/S49),"N/A",T49/S49*100)</f>
        <v>244</v>
      </c>
      <c r="V49" s="30" t="s">
        <v>136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</v>
      </c>
      <c r="S50" s="35">
        <v>0</v>
      </c>
      <c r="T50" s="35">
        <v>0</v>
      </c>
      <c r="U50" s="35" t="str">
        <f>IF(ISERROR(T50/S50),"N/A",T50/S50*100)</f>
        <v>N/A</v>
      </c>
      <c r="V50" s="30" t="s">
        <v>134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0.44429999999999997</v>
      </c>
      <c r="S51" s="35">
        <v>0</v>
      </c>
      <c r="T51" s="35">
        <v>0</v>
      </c>
      <c r="U51" s="35" t="str">
        <f>IF(ISERROR(T51/S51),"N/A",T51/S51*100)</f>
        <v>N/A</v>
      </c>
      <c r="V51" s="30" t="s">
        <v>138</v>
      </c>
    </row>
    <row r="52" spans="1:22" s="36" customFormat="1" ht="18" customHeight="1" thickBot="1" x14ac:dyDescent="0.25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940443</v>
      </c>
      <c r="S52" s="35">
        <v>0</v>
      </c>
      <c r="T52" s="35">
        <v>0</v>
      </c>
      <c r="U52" s="35" t="str">
        <f>IF(ISERROR(T52/S52),"N/A",T52/S52*100)</f>
        <v>N/A</v>
      </c>
      <c r="V52" s="30" t="s">
        <v>135</v>
      </c>
    </row>
    <row r="53" spans="1:22" ht="100.5" customHeight="1" thickTop="1" thickBot="1" x14ac:dyDescent="0.25">
      <c r="A53" s="25"/>
      <c r="B53" s="26" t="s">
        <v>63</v>
      </c>
      <c r="C53" s="40" t="s">
        <v>45</v>
      </c>
      <c r="D53" s="40"/>
      <c r="E53" s="40"/>
      <c r="F53" s="40"/>
      <c r="G53" s="40"/>
      <c r="H53" s="40"/>
      <c r="I53" s="40" t="s">
        <v>68</v>
      </c>
      <c r="J53" s="40"/>
      <c r="K53" s="40"/>
      <c r="L53" s="40" t="s">
        <v>69</v>
      </c>
      <c r="M53" s="40"/>
      <c r="N53" s="40"/>
      <c r="O53" s="40"/>
      <c r="P53" s="27" t="s">
        <v>41</v>
      </c>
      <c r="Q53" s="27" t="s">
        <v>67</v>
      </c>
      <c r="R53" s="27">
        <v>33.75</v>
      </c>
      <c r="S53" s="27">
        <v>0.25</v>
      </c>
      <c r="T53" s="27">
        <v>0.54</v>
      </c>
      <c r="U53" s="27">
        <f>IF(ISERROR(T53/S53),"N/A",T53/S53*100)</f>
        <v>216</v>
      </c>
      <c r="V53" s="28" t="s">
        <v>43</v>
      </c>
    </row>
    <row r="54" spans="1:22" ht="18.75" customHeight="1" thickTop="1" thickBot="1" x14ac:dyDescent="0.25">
      <c r="A54" s="25"/>
      <c r="B54" s="37" t="s">
        <v>137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9"/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0.25</v>
      </c>
      <c r="S55" s="35">
        <v>0.25</v>
      </c>
      <c r="T55" s="35">
        <v>0.54</v>
      </c>
      <c r="U55" s="35">
        <f>IF(ISERROR(T55/S55),"N/A",T55/S55*100)</f>
        <v>216</v>
      </c>
      <c r="V55" s="30" t="s">
        <v>136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100</v>
      </c>
      <c r="S56" s="35">
        <v>0</v>
      </c>
      <c r="T56" s="35">
        <v>0</v>
      </c>
      <c r="U56" s="35" t="str">
        <f>IF(ISERROR(T56/S56),"N/A",T56/S56*100)</f>
        <v>N/A</v>
      </c>
      <c r="V56" s="30" t="s">
        <v>135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</v>
      </c>
      <c r="S57" s="35">
        <v>0</v>
      </c>
      <c r="T57" s="35">
        <v>0</v>
      </c>
      <c r="U57" s="35" t="str">
        <f>IF(ISERROR(T57/S57),"N/A",T57/S57*100)</f>
        <v>N/A</v>
      </c>
      <c r="V57" s="30" t="s">
        <v>134</v>
      </c>
    </row>
  </sheetData>
  <mergeCells count="42">
    <mergeCell ref="B54:V54"/>
    <mergeCell ref="C47:H47"/>
    <mergeCell ref="I47:K47"/>
    <mergeCell ref="L47:O47"/>
    <mergeCell ref="B48:V48"/>
    <mergeCell ref="C53:H53"/>
    <mergeCell ref="I53:K53"/>
    <mergeCell ref="L53:O53"/>
    <mergeCell ref="C11:H11"/>
    <mergeCell ref="I11:K11"/>
    <mergeCell ref="L11:O11"/>
    <mergeCell ref="B12:V12"/>
    <mergeCell ref="C35:H35"/>
    <mergeCell ref="B36:V36"/>
    <mergeCell ref="C42:H42"/>
    <mergeCell ref="I42:K42"/>
    <mergeCell ref="L42:O42"/>
    <mergeCell ref="B43:V43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35:K35"/>
    <mergeCell ref="L35:O35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80"/>
  <sheetViews>
    <sheetView showGridLines="0" view="pageBreakPreview" topLeftCell="A64" zoomScale="70" zoomScaleNormal="80" zoomScaleSheetLayoutView="70" workbookViewId="0">
      <selection activeCell="A54" sqref="A54:XFD54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3.75" style="7" customWidth="1"/>
    <col min="21" max="21" width="10.75" style="7" customWidth="1"/>
    <col min="22" max="22" width="28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2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56864392.685000002</v>
      </c>
      <c r="S11" s="27">
        <v>56864392.685000002</v>
      </c>
      <c r="T11" s="27">
        <v>121274319.24600001</v>
      </c>
      <c r="U11" s="27">
        <f>IF(ISERROR(T11/S11),"N/A",T11/S11*100)</f>
        <v>213.26934751206866</v>
      </c>
      <c r="V11" s="28" t="s">
        <v>43</v>
      </c>
    </row>
    <row r="12" spans="1:35" ht="18.75" customHeight="1" thickTop="1" thickBot="1" x14ac:dyDescent="0.25">
      <c r="A12" s="25"/>
      <c r="B12" s="37" t="s">
        <v>168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0</v>
      </c>
      <c r="S13" s="35">
        <v>0</v>
      </c>
      <c r="T13" s="35">
        <v>0</v>
      </c>
      <c r="U13" s="35" t="str">
        <f t="shared" ref="U13:U25" si="0">IF(ISERROR(T13/S13),"N/A",T13/S13*100)</f>
        <v>N/A</v>
      </c>
      <c r="V13" s="30" t="s">
        <v>164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0.3</v>
      </c>
      <c r="S14" s="35">
        <v>0.3</v>
      </c>
      <c r="T14" s="35">
        <v>0.3</v>
      </c>
      <c r="U14" s="35">
        <f t="shared" si="0"/>
        <v>100</v>
      </c>
      <c r="V14" s="30" t="s">
        <v>162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76000638</v>
      </c>
      <c r="S15" s="35">
        <v>76000638</v>
      </c>
      <c r="T15" s="35">
        <v>0</v>
      </c>
      <c r="U15" s="35">
        <f t="shared" si="0"/>
        <v>0</v>
      </c>
      <c r="V15" s="30" t="s">
        <v>158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76</v>
      </c>
      <c r="S16" s="35">
        <v>76</v>
      </c>
      <c r="T16" s="35">
        <v>0</v>
      </c>
      <c r="U16" s="35">
        <f t="shared" si="0"/>
        <v>0</v>
      </c>
      <c r="V16" s="30" t="s">
        <v>160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606371487.35000002</v>
      </c>
      <c r="S17" s="35">
        <v>606371487.35000002</v>
      </c>
      <c r="T17" s="35">
        <v>606371487.35000002</v>
      </c>
      <c r="U17" s="35">
        <f t="shared" si="0"/>
        <v>100</v>
      </c>
      <c r="V17" s="30" t="s">
        <v>166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42.2</v>
      </c>
      <c r="S18" s="35">
        <v>42.2</v>
      </c>
      <c r="T18" s="35">
        <v>0</v>
      </c>
      <c r="U18" s="35">
        <f t="shared" si="0"/>
        <v>0</v>
      </c>
      <c r="V18" s="30" t="s">
        <v>163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0</v>
      </c>
      <c r="U19" s="35">
        <f t="shared" si="0"/>
        <v>0</v>
      </c>
      <c r="V19" s="30" t="s">
        <v>161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76.7</v>
      </c>
      <c r="S20" s="35">
        <v>76.7</v>
      </c>
      <c r="T20" s="35">
        <v>0</v>
      </c>
      <c r="U20" s="35">
        <f t="shared" si="0"/>
        <v>0</v>
      </c>
      <c r="V20" s="30" t="s">
        <v>157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67.25</v>
      </c>
      <c r="S21" s="35">
        <v>67.25</v>
      </c>
      <c r="T21" s="35">
        <v>67.239999999999995</v>
      </c>
      <c r="U21" s="35">
        <f t="shared" si="0"/>
        <v>99.985130111524157</v>
      </c>
      <c r="V21" s="30" t="s">
        <v>165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0</v>
      </c>
      <c r="U22" s="35">
        <f t="shared" si="0"/>
        <v>0</v>
      </c>
      <c r="V22" s="30" t="s">
        <v>159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80.75</v>
      </c>
      <c r="S23" s="35">
        <v>80.75</v>
      </c>
      <c r="T23" s="35">
        <v>0</v>
      </c>
      <c r="U23" s="35">
        <f t="shared" si="0"/>
        <v>0</v>
      </c>
      <c r="V23" s="30" t="s">
        <v>170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43.67</v>
      </c>
      <c r="S24" s="35">
        <v>43.67</v>
      </c>
      <c r="T24" s="35">
        <v>41.34</v>
      </c>
      <c r="U24" s="35">
        <f t="shared" si="0"/>
        <v>94.664529425234718</v>
      </c>
      <c r="V24" s="30" t="s">
        <v>167</v>
      </c>
    </row>
    <row r="25" spans="1:22" ht="118.5" customHeight="1" thickTop="1" thickBot="1" x14ac:dyDescent="0.25">
      <c r="A25" s="25"/>
      <c r="B25" s="26" t="s">
        <v>53</v>
      </c>
      <c r="C25" s="40" t="s">
        <v>54</v>
      </c>
      <c r="D25" s="40"/>
      <c r="E25" s="40"/>
      <c r="F25" s="40"/>
      <c r="G25" s="40"/>
      <c r="H25" s="40"/>
      <c r="I25" s="40" t="s">
        <v>55</v>
      </c>
      <c r="J25" s="40"/>
      <c r="K25" s="40"/>
      <c r="L25" s="40" t="s">
        <v>56</v>
      </c>
      <c r="M25" s="40"/>
      <c r="N25" s="40"/>
      <c r="O25" s="40"/>
      <c r="P25" s="27" t="s">
        <v>57</v>
      </c>
      <c r="Q25" s="27" t="s">
        <v>58</v>
      </c>
      <c r="R25" s="27">
        <v>88916835.774615377</v>
      </c>
      <c r="S25" s="27">
        <v>82454156.398000017</v>
      </c>
      <c r="T25" s="27">
        <v>91628530.574444458</v>
      </c>
      <c r="U25" s="27">
        <f t="shared" si="0"/>
        <v>111.12663639678809</v>
      </c>
      <c r="V25" s="28" t="s">
        <v>43</v>
      </c>
    </row>
    <row r="26" spans="1:22" ht="18.75" customHeight="1" thickTop="1" thickBot="1" x14ac:dyDescent="0.25">
      <c r="A26" s="25"/>
      <c r="B26" s="37" t="s">
        <v>168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15.9</v>
      </c>
      <c r="S27" s="35">
        <v>15.9</v>
      </c>
      <c r="T27" s="35">
        <v>16</v>
      </c>
      <c r="U27" s="35">
        <f t="shared" ref="U27:U40" si="1">IF(ISERROR(T27/S27),"N/A",T27/S27*100)</f>
        <v>100.62893081761007</v>
      </c>
      <c r="V27" s="30" t="s">
        <v>167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0.18</v>
      </c>
      <c r="S28" s="35">
        <v>0.18</v>
      </c>
      <c r="T28" s="35">
        <v>0.2</v>
      </c>
      <c r="U28" s="35">
        <f t="shared" si="1"/>
        <v>111.11111111111111</v>
      </c>
      <c r="V28" s="30" t="s">
        <v>163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822235893.89999998</v>
      </c>
      <c r="S29" s="35">
        <v>822235893.89999998</v>
      </c>
      <c r="T29" s="35">
        <v>822235893.89999998</v>
      </c>
      <c r="U29" s="35">
        <f t="shared" si="1"/>
        <v>100</v>
      </c>
      <c r="V29" s="30" t="s">
        <v>166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2305626.1</v>
      </c>
      <c r="S30" s="35">
        <v>2305626.1</v>
      </c>
      <c r="T30" s="35">
        <v>2420833.4</v>
      </c>
      <c r="U30" s="35">
        <f t="shared" si="1"/>
        <v>104.99679024278915</v>
      </c>
      <c r="V30" s="30" t="s">
        <v>158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</v>
      </c>
      <c r="S31" s="35">
        <v>0</v>
      </c>
      <c r="T31" s="35">
        <v>0</v>
      </c>
      <c r="U31" s="35" t="str">
        <f t="shared" si="1"/>
        <v>N/A</v>
      </c>
      <c r="V31" s="30" t="s">
        <v>162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13.07</v>
      </c>
      <c r="S32" s="35">
        <v>13.07</v>
      </c>
      <c r="T32" s="35">
        <v>13.07</v>
      </c>
      <c r="U32" s="35">
        <f t="shared" si="1"/>
        <v>100</v>
      </c>
      <c r="V32" s="30" t="s">
        <v>165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</v>
      </c>
      <c r="S33" s="35">
        <v>1</v>
      </c>
      <c r="T33" s="35">
        <v>1</v>
      </c>
      <c r="U33" s="35">
        <f t="shared" si="1"/>
        <v>100</v>
      </c>
      <c r="V33" s="30" t="s">
        <v>161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0.23</v>
      </c>
      <c r="S34" s="35">
        <v>0.23</v>
      </c>
      <c r="T34" s="35">
        <v>0</v>
      </c>
      <c r="U34" s="35">
        <f t="shared" si="1"/>
        <v>0</v>
      </c>
      <c r="V34" s="30" t="s">
        <v>157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0</v>
      </c>
      <c r="S35" s="35">
        <v>0</v>
      </c>
      <c r="T35" s="35">
        <v>0</v>
      </c>
      <c r="U35" s="35" t="str">
        <f t="shared" si="1"/>
        <v>N/A</v>
      </c>
      <c r="V35" s="30" t="s">
        <v>164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13.6</v>
      </c>
      <c r="S36" s="35">
        <v>13.6</v>
      </c>
      <c r="T36" s="35">
        <v>17.600000000000001</v>
      </c>
      <c r="U36" s="35">
        <f t="shared" si="1"/>
        <v>129.41176470588235</v>
      </c>
      <c r="V36" s="30" t="s">
        <v>160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0</v>
      </c>
      <c r="T37" s="35">
        <v>0</v>
      </c>
      <c r="U37" s="35" t="str">
        <f t="shared" si="1"/>
        <v>N/A</v>
      </c>
      <c r="V37" s="30" t="s">
        <v>159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331377201</v>
      </c>
      <c r="S38" s="35">
        <v>0</v>
      </c>
      <c r="T38" s="35">
        <v>0</v>
      </c>
      <c r="U38" s="35" t="str">
        <f t="shared" si="1"/>
        <v>N/A</v>
      </c>
      <c r="V38" s="30" t="s">
        <v>169</v>
      </c>
    </row>
    <row r="39" spans="1:22" s="36" customFormat="1" ht="18" customHeight="1" thickBot="1" x14ac:dyDescent="0.25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0.09</v>
      </c>
      <c r="S39" s="35">
        <v>0</v>
      </c>
      <c r="T39" s="35">
        <v>0</v>
      </c>
      <c r="U39" s="35" t="str">
        <f t="shared" si="1"/>
        <v>N/A</v>
      </c>
      <c r="V39" s="30" t="s">
        <v>170</v>
      </c>
    </row>
    <row r="40" spans="1:22" ht="134.25" customHeight="1" thickTop="1" thickBot="1" x14ac:dyDescent="0.25">
      <c r="A40" s="25"/>
      <c r="B40" s="26" t="s">
        <v>59</v>
      </c>
      <c r="C40" s="40" t="s">
        <v>60</v>
      </c>
      <c r="D40" s="40"/>
      <c r="E40" s="40"/>
      <c r="F40" s="40"/>
      <c r="G40" s="40"/>
      <c r="H40" s="40"/>
      <c r="I40" s="40" t="s">
        <v>61</v>
      </c>
      <c r="J40" s="40"/>
      <c r="K40" s="40"/>
      <c r="L40" s="40" t="s">
        <v>62</v>
      </c>
      <c r="M40" s="40"/>
      <c r="N40" s="40"/>
      <c r="O40" s="40"/>
      <c r="P40" s="27" t="s">
        <v>41</v>
      </c>
      <c r="Q40" s="27" t="s">
        <v>58</v>
      </c>
      <c r="R40" s="27">
        <v>692064.20750000002</v>
      </c>
      <c r="S40" s="27">
        <v>922732.71888888895</v>
      </c>
      <c r="T40" s="27">
        <v>935529.86111111112</v>
      </c>
      <c r="U40" s="27">
        <f t="shared" si="1"/>
        <v>101.38687422264942</v>
      </c>
      <c r="V40" s="28" t="s">
        <v>43</v>
      </c>
    </row>
    <row r="41" spans="1:22" ht="18.75" customHeight="1" thickTop="1" thickBot="1" x14ac:dyDescent="0.25">
      <c r="A41" s="25"/>
      <c r="B41" s="37" t="s">
        <v>168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9"/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73.75</v>
      </c>
      <c r="U42" s="35">
        <f t="shared" ref="U42:U54" si="2">IF(ISERROR(T42/S42),"N/A",T42/S42*100)</f>
        <v>73.75</v>
      </c>
      <c r="V42" s="30" t="s">
        <v>167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5996817.7000000002</v>
      </c>
      <c r="S43" s="35">
        <v>5996817.7000000002</v>
      </c>
      <c r="T43" s="35">
        <v>5996817.7000000002</v>
      </c>
      <c r="U43" s="35">
        <f t="shared" si="2"/>
        <v>100</v>
      </c>
      <c r="V43" s="30" t="s">
        <v>166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</v>
      </c>
      <c r="S44" s="35">
        <v>1</v>
      </c>
      <c r="T44" s="35">
        <v>1</v>
      </c>
      <c r="U44" s="35">
        <f t="shared" si="2"/>
        <v>100</v>
      </c>
      <c r="V44" s="30" t="s">
        <v>161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0</v>
      </c>
      <c r="S45" s="35">
        <v>0</v>
      </c>
      <c r="T45" s="35">
        <v>0</v>
      </c>
      <c r="U45" s="35" t="str">
        <f t="shared" si="2"/>
        <v>N/A</v>
      </c>
      <c r="V45" s="30" t="s">
        <v>164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1748.9</v>
      </c>
      <c r="S46" s="35">
        <v>1748.9</v>
      </c>
      <c r="T46" s="35">
        <v>1748.9</v>
      </c>
      <c r="U46" s="35">
        <f t="shared" si="2"/>
        <v>100</v>
      </c>
      <c r="V46" s="30" t="s">
        <v>162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100</v>
      </c>
      <c r="S47" s="35">
        <v>100</v>
      </c>
      <c r="T47" s="35">
        <v>100</v>
      </c>
      <c r="U47" s="35">
        <f t="shared" si="2"/>
        <v>100</v>
      </c>
      <c r="V47" s="30" t="s">
        <v>163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100.77</v>
      </c>
      <c r="S48" s="35">
        <v>100.77</v>
      </c>
      <c r="T48" s="35">
        <v>94</v>
      </c>
      <c r="U48" s="35">
        <f t="shared" si="2"/>
        <v>93.281730673811651</v>
      </c>
      <c r="V48" s="30" t="s">
        <v>160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2305626.1</v>
      </c>
      <c r="S49" s="35">
        <v>2305626.1</v>
      </c>
      <c r="T49" s="35">
        <v>2420833.4</v>
      </c>
      <c r="U49" s="35">
        <f t="shared" si="2"/>
        <v>104.99679024278915</v>
      </c>
      <c r="V49" s="30" t="s">
        <v>158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100</v>
      </c>
      <c r="S50" s="35">
        <v>100</v>
      </c>
      <c r="T50" s="35">
        <v>100</v>
      </c>
      <c r="U50" s="35">
        <f t="shared" si="2"/>
        <v>100</v>
      </c>
      <c r="V50" s="30" t="s">
        <v>165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</v>
      </c>
      <c r="S51" s="35">
        <v>0</v>
      </c>
      <c r="T51" s="35">
        <v>0</v>
      </c>
      <c r="U51" s="35" t="str">
        <f t="shared" si="2"/>
        <v>N/A</v>
      </c>
      <c r="V51" s="30" t="s">
        <v>157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75.02</v>
      </c>
      <c r="S52" s="35">
        <v>0</v>
      </c>
      <c r="T52" s="35">
        <v>0</v>
      </c>
      <c r="U52" s="35" t="str">
        <f t="shared" si="2"/>
        <v>N/A</v>
      </c>
      <c r="V52" s="30" t="s">
        <v>159</v>
      </c>
    </row>
    <row r="53" spans="1:22" s="36" customFormat="1" ht="18" customHeight="1" thickBot="1" x14ac:dyDescent="0.25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0</v>
      </c>
      <c r="T53" s="35">
        <v>0</v>
      </c>
      <c r="U53" s="35" t="str">
        <f t="shared" si="2"/>
        <v>N/A</v>
      </c>
      <c r="V53" s="30" t="s">
        <v>170</v>
      </c>
    </row>
    <row r="54" spans="1:22" ht="100.5" customHeight="1" thickTop="1" thickBot="1" x14ac:dyDescent="0.25">
      <c r="A54" s="25"/>
      <c r="B54" s="26" t="s">
        <v>63</v>
      </c>
      <c r="C54" s="40" t="s">
        <v>64</v>
      </c>
      <c r="D54" s="40"/>
      <c r="E54" s="40"/>
      <c r="F54" s="40"/>
      <c r="G54" s="40"/>
      <c r="H54" s="40"/>
      <c r="I54" s="40" t="s">
        <v>65</v>
      </c>
      <c r="J54" s="40"/>
      <c r="K54" s="40"/>
      <c r="L54" s="40" t="s">
        <v>66</v>
      </c>
      <c r="M54" s="40"/>
      <c r="N54" s="40"/>
      <c r="O54" s="40"/>
      <c r="P54" s="27" t="s">
        <v>41</v>
      </c>
      <c r="Q54" s="27" t="s">
        <v>67</v>
      </c>
      <c r="R54" s="27">
        <v>96326613.400833353</v>
      </c>
      <c r="S54" s="27">
        <v>91615777.510000005</v>
      </c>
      <c r="T54" s="27">
        <v>91628575.376666665</v>
      </c>
      <c r="U54" s="27">
        <f t="shared" si="2"/>
        <v>100.01396906407879</v>
      </c>
      <c r="V54" s="28" t="s">
        <v>43</v>
      </c>
    </row>
    <row r="55" spans="1:22" ht="18.75" customHeight="1" thickTop="1" thickBot="1" x14ac:dyDescent="0.25">
      <c r="A55" s="25"/>
      <c r="B55" s="37" t="s">
        <v>168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9"/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822235893.89999998</v>
      </c>
      <c r="S56" s="35">
        <v>822235893.89999998</v>
      </c>
      <c r="T56" s="35">
        <v>822235893.89999998</v>
      </c>
      <c r="U56" s="35">
        <f t="shared" ref="U56:U68" si="3">IF(ISERROR(T56/S56),"N/A",T56/S56*100)</f>
        <v>100</v>
      </c>
      <c r="V56" s="30" t="s">
        <v>166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93.72</v>
      </c>
      <c r="S57" s="35">
        <v>93.72</v>
      </c>
      <c r="T57" s="35">
        <v>93.72</v>
      </c>
      <c r="U57" s="35">
        <f t="shared" si="3"/>
        <v>100</v>
      </c>
      <c r="V57" s="30" t="s">
        <v>163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0</v>
      </c>
      <c r="S58" s="35">
        <v>0</v>
      </c>
      <c r="T58" s="35">
        <v>0</v>
      </c>
      <c r="U58" s="35" t="str">
        <f t="shared" si="3"/>
        <v>N/A</v>
      </c>
      <c r="V58" s="30" t="s">
        <v>164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87.1</v>
      </c>
      <c r="U59" s="35">
        <f t="shared" si="3"/>
        <v>87.1</v>
      </c>
      <c r="V59" s="30" t="s">
        <v>160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100</v>
      </c>
      <c r="U60" s="35">
        <f t="shared" si="3"/>
        <v>100</v>
      </c>
      <c r="V60" s="30" t="s">
        <v>165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2305626.1</v>
      </c>
      <c r="S61" s="35">
        <v>2305626.1</v>
      </c>
      <c r="T61" s="35">
        <v>2420833.4</v>
      </c>
      <c r="U61" s="35">
        <f t="shared" si="3"/>
        <v>104.99679024278915</v>
      </c>
      <c r="V61" s="30" t="s">
        <v>158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82.87</v>
      </c>
      <c r="S62" s="35">
        <v>82.87</v>
      </c>
      <c r="T62" s="35">
        <v>82.87</v>
      </c>
      <c r="U62" s="35">
        <f t="shared" si="3"/>
        <v>100</v>
      </c>
      <c r="V62" s="30" t="s">
        <v>162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86.4</v>
      </c>
      <c r="U63" s="35">
        <f t="shared" si="3"/>
        <v>86.4</v>
      </c>
      <c r="V63" s="30" t="s">
        <v>167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</v>
      </c>
      <c r="S64" s="35">
        <v>1</v>
      </c>
      <c r="T64" s="35">
        <v>1</v>
      </c>
      <c r="U64" s="35">
        <f t="shared" si="3"/>
        <v>100</v>
      </c>
      <c r="V64" s="30" t="s">
        <v>161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331377201</v>
      </c>
      <c r="S65" s="35">
        <v>0</v>
      </c>
      <c r="T65" s="35">
        <v>0</v>
      </c>
      <c r="U65" s="35" t="str">
        <f t="shared" si="3"/>
        <v>N/A</v>
      </c>
      <c r="V65" s="30" t="s">
        <v>169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0</v>
      </c>
      <c r="T66" s="35">
        <v>0</v>
      </c>
      <c r="U66" s="35" t="str">
        <f t="shared" si="3"/>
        <v>N/A</v>
      </c>
      <c r="V66" s="30" t="s">
        <v>159</v>
      </c>
    </row>
    <row r="67" spans="1:22" s="36" customFormat="1" ht="18" customHeight="1" thickBot="1" x14ac:dyDescent="0.25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62.22</v>
      </c>
      <c r="S67" s="35">
        <v>0</v>
      </c>
      <c r="T67" s="35">
        <v>0</v>
      </c>
      <c r="U67" s="35" t="str">
        <f t="shared" si="3"/>
        <v>N/A</v>
      </c>
      <c r="V67" s="30" t="s">
        <v>157</v>
      </c>
    </row>
    <row r="68" spans="1:22" ht="102.75" customHeight="1" thickTop="1" thickBot="1" x14ac:dyDescent="0.25">
      <c r="A68" s="25"/>
      <c r="B68" s="26" t="s">
        <v>63</v>
      </c>
      <c r="C68" s="40" t="s">
        <v>45</v>
      </c>
      <c r="D68" s="40"/>
      <c r="E68" s="40"/>
      <c r="F68" s="40"/>
      <c r="G68" s="40"/>
      <c r="H68" s="40"/>
      <c r="I68" s="40" t="s">
        <v>68</v>
      </c>
      <c r="J68" s="40"/>
      <c r="K68" s="40"/>
      <c r="L68" s="40" t="s">
        <v>69</v>
      </c>
      <c r="M68" s="40"/>
      <c r="N68" s="40"/>
      <c r="O68" s="40"/>
      <c r="P68" s="27" t="s">
        <v>41</v>
      </c>
      <c r="Q68" s="27" t="s">
        <v>67</v>
      </c>
      <c r="R68" s="27">
        <v>20960661.145454545</v>
      </c>
      <c r="S68" s="27">
        <v>749858.57500000007</v>
      </c>
      <c r="T68" s="27">
        <v>749858.15375000006</v>
      </c>
      <c r="U68" s="27">
        <f t="shared" si="3"/>
        <v>99.999943822740178</v>
      </c>
      <c r="V68" s="28" t="s">
        <v>43</v>
      </c>
    </row>
    <row r="69" spans="1:22" ht="18.75" customHeight="1" thickTop="1" thickBot="1" x14ac:dyDescent="0.25">
      <c r="A69" s="25"/>
      <c r="B69" s="37" t="s">
        <v>168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9"/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96.63</v>
      </c>
      <c r="U70" s="35">
        <f t="shared" ref="U70:U80" si="4">IF(ISERROR(T70/S70),"N/A",T70/S70*100)</f>
        <v>96.63</v>
      </c>
      <c r="V70" s="30" t="s">
        <v>167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5996817.7000000002</v>
      </c>
      <c r="S71" s="35">
        <v>5996817.7000000002</v>
      </c>
      <c r="T71" s="35">
        <v>5996817.7000000002</v>
      </c>
      <c r="U71" s="35">
        <f t="shared" si="4"/>
        <v>100</v>
      </c>
      <c r="V71" s="30" t="s">
        <v>166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100</v>
      </c>
      <c r="U72" s="35">
        <f t="shared" si="4"/>
        <v>100</v>
      </c>
      <c r="V72" s="30" t="s">
        <v>165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0</v>
      </c>
      <c r="S73" s="35">
        <v>0</v>
      </c>
      <c r="T73" s="35">
        <v>0</v>
      </c>
      <c r="U73" s="35" t="str">
        <f t="shared" si="4"/>
        <v>N/A</v>
      </c>
      <c r="V73" s="30" t="s">
        <v>164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100</v>
      </c>
      <c r="U74" s="35">
        <f t="shared" si="4"/>
        <v>100</v>
      </c>
      <c r="V74" s="30" t="s">
        <v>163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1748.9</v>
      </c>
      <c r="S75" s="35">
        <v>1748.9</v>
      </c>
      <c r="T75" s="35">
        <v>1748.9</v>
      </c>
      <c r="U75" s="35">
        <f t="shared" si="4"/>
        <v>100</v>
      </c>
      <c r="V75" s="30" t="s">
        <v>162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</v>
      </c>
      <c r="S76" s="35">
        <v>1</v>
      </c>
      <c r="T76" s="35">
        <v>1</v>
      </c>
      <c r="U76" s="35">
        <f t="shared" si="4"/>
        <v>100</v>
      </c>
      <c r="V76" s="30" t="s">
        <v>161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</v>
      </c>
      <c r="S77" s="35">
        <v>1</v>
      </c>
      <c r="T77" s="35">
        <v>1</v>
      </c>
      <c r="U77" s="35">
        <f t="shared" si="4"/>
        <v>100</v>
      </c>
      <c r="V77" s="30" t="s">
        <v>160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0</v>
      </c>
      <c r="T78" s="35">
        <v>0</v>
      </c>
      <c r="U78" s="35" t="str">
        <f t="shared" si="4"/>
        <v>N/A</v>
      </c>
      <c r="V78" s="30" t="s">
        <v>159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224568204</v>
      </c>
      <c r="S79" s="35">
        <v>0</v>
      </c>
      <c r="T79" s="35">
        <v>0</v>
      </c>
      <c r="U79" s="35" t="str">
        <f t="shared" si="4"/>
        <v>N/A</v>
      </c>
      <c r="V79" s="30" t="s">
        <v>158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100</v>
      </c>
      <c r="S80" s="35">
        <v>0</v>
      </c>
      <c r="T80" s="35">
        <v>0</v>
      </c>
      <c r="U80" s="35" t="str">
        <f t="shared" si="4"/>
        <v>N/A</v>
      </c>
      <c r="V80" s="30" t="s">
        <v>157</v>
      </c>
    </row>
  </sheetData>
  <mergeCells count="42">
    <mergeCell ref="B69:V69"/>
    <mergeCell ref="C54:H54"/>
    <mergeCell ref="I54:K54"/>
    <mergeCell ref="L54:O54"/>
    <mergeCell ref="B55:V55"/>
    <mergeCell ref="C68:H68"/>
    <mergeCell ref="I68:K68"/>
    <mergeCell ref="L68:O68"/>
    <mergeCell ref="C11:H11"/>
    <mergeCell ref="I11:K11"/>
    <mergeCell ref="L11:O11"/>
    <mergeCell ref="B12:V12"/>
    <mergeCell ref="C25:H25"/>
    <mergeCell ref="B26:V26"/>
    <mergeCell ref="C40:H40"/>
    <mergeCell ref="I40:K40"/>
    <mergeCell ref="L40:O40"/>
    <mergeCell ref="B41:V41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5:K25"/>
    <mergeCell ref="L25:O25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7"/>
  <sheetViews>
    <sheetView showGridLines="0" view="pageBreakPreview" topLeftCell="A34" zoomScale="70" zoomScaleNormal="80" zoomScaleSheetLayoutView="70" workbookViewId="0">
      <selection activeCell="A48" sqref="A48:XFD35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75" style="7" customWidth="1"/>
    <col min="16" max="16" width="12.625" style="7" customWidth="1"/>
    <col min="17" max="17" width="12.125" style="7" customWidth="1"/>
    <col min="18" max="20" width="14.75" style="7" customWidth="1"/>
    <col min="21" max="21" width="10.75" style="7" customWidth="1"/>
    <col min="22" max="22" width="27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355952.25</v>
      </c>
      <c r="S11" s="27">
        <v>50.333333333333336</v>
      </c>
      <c r="T11" s="27" t="s">
        <v>74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37" t="s">
        <v>176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 t="s">
        <v>45</v>
      </c>
      <c r="U13" s="35" t="str">
        <f>IF(ISERROR(T13/S13),"N/A",T13/S13*100)</f>
        <v>N/A</v>
      </c>
      <c r="V13" s="30" t="s">
        <v>178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50</v>
      </c>
      <c r="S14" s="35">
        <v>50</v>
      </c>
      <c r="T14" s="35" t="s">
        <v>45</v>
      </c>
      <c r="U14" s="35" t="str">
        <f>IF(ISERROR(T14/S14),"N/A",T14/S14*100)</f>
        <v>N/A</v>
      </c>
      <c r="V14" s="30" t="s">
        <v>175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</v>
      </c>
      <c r="S15" s="35">
        <v>1</v>
      </c>
      <c r="T15" s="35" t="s">
        <v>45</v>
      </c>
      <c r="U15" s="35" t="str">
        <f>IF(ISERROR(T15/S15),"N/A",T15/S15*100)</f>
        <v>N/A</v>
      </c>
      <c r="V15" s="30" t="s">
        <v>173</v>
      </c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1423658</v>
      </c>
      <c r="S16" s="35">
        <v>0</v>
      </c>
      <c r="T16" s="35" t="s">
        <v>45</v>
      </c>
      <c r="U16" s="35" t="str">
        <f>IF(ISERROR(T16/S16),"N/A",T16/S16*100)</f>
        <v>N/A</v>
      </c>
      <c r="V16" s="30" t="s">
        <v>172</v>
      </c>
    </row>
    <row r="17" spans="1:22" ht="125.25" customHeight="1" thickTop="1" thickBot="1" x14ac:dyDescent="0.25">
      <c r="A17" s="25"/>
      <c r="B17" s="26" t="s">
        <v>53</v>
      </c>
      <c r="C17" s="40" t="s">
        <v>54</v>
      </c>
      <c r="D17" s="40"/>
      <c r="E17" s="40"/>
      <c r="F17" s="40"/>
      <c r="G17" s="40"/>
      <c r="H17" s="40"/>
      <c r="I17" s="40" t="s">
        <v>55</v>
      </c>
      <c r="J17" s="40"/>
      <c r="K17" s="40"/>
      <c r="L17" s="40" t="s">
        <v>56</v>
      </c>
      <c r="M17" s="40"/>
      <c r="N17" s="40"/>
      <c r="O17" s="40"/>
      <c r="P17" s="27" t="s">
        <v>57</v>
      </c>
      <c r="Q17" s="27" t="s">
        <v>58</v>
      </c>
      <c r="R17" s="27">
        <v>27.605128333333329</v>
      </c>
      <c r="S17" s="27">
        <v>40.479999999999997</v>
      </c>
      <c r="T17" s="27">
        <v>52.723333333333329</v>
      </c>
      <c r="U17" s="27">
        <f>IF(ISERROR(T17/S17),"N/A",T17/S17*100)</f>
        <v>130.24538866930172</v>
      </c>
      <c r="V17" s="28" t="s">
        <v>43</v>
      </c>
    </row>
    <row r="18" spans="1:22" ht="18.75" customHeight="1" thickTop="1" thickBot="1" x14ac:dyDescent="0.25">
      <c r="A18" s="25"/>
      <c r="B18" s="37" t="s">
        <v>176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89</v>
      </c>
      <c r="S19" s="35">
        <v>89</v>
      </c>
      <c r="T19" s="35">
        <v>89</v>
      </c>
      <c r="U19" s="35">
        <f t="shared" ref="U19:U25" si="0">IF(ISERROR(T19/S19),"N/A",T19/S19*100)</f>
        <v>100</v>
      </c>
      <c r="V19" s="30" t="s">
        <v>173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60</v>
      </c>
      <c r="S20" s="35">
        <v>60</v>
      </c>
      <c r="T20" s="35">
        <v>69</v>
      </c>
      <c r="U20" s="35">
        <f t="shared" si="0"/>
        <v>114.99999999999999</v>
      </c>
      <c r="V20" s="30" t="s">
        <v>178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12.75</v>
      </c>
      <c r="S21" s="35">
        <v>12.75</v>
      </c>
      <c r="T21" s="35">
        <v>0</v>
      </c>
      <c r="U21" s="35">
        <f t="shared" si="0"/>
        <v>0</v>
      </c>
      <c r="V21" s="30" t="s">
        <v>175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0.17</v>
      </c>
      <c r="S22" s="35">
        <v>0.17</v>
      </c>
      <c r="T22" s="35">
        <v>0.17</v>
      </c>
      <c r="U22" s="35">
        <f t="shared" si="0"/>
        <v>100</v>
      </c>
      <c r="V22" s="30" t="s">
        <v>174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1.30077</v>
      </c>
      <c r="S23" s="35">
        <v>0</v>
      </c>
      <c r="T23" s="35">
        <v>0</v>
      </c>
      <c r="U23" s="35" t="str">
        <f t="shared" si="0"/>
        <v>N/A</v>
      </c>
      <c r="V23" s="30" t="s">
        <v>171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2.41</v>
      </c>
      <c r="S24" s="35">
        <v>0</v>
      </c>
      <c r="T24" s="35">
        <v>0</v>
      </c>
      <c r="U24" s="35" t="str">
        <f t="shared" si="0"/>
        <v>N/A</v>
      </c>
      <c r="V24" s="30" t="s">
        <v>172</v>
      </c>
    </row>
    <row r="25" spans="1:22" ht="75" customHeight="1" thickTop="1" thickBot="1" x14ac:dyDescent="0.25">
      <c r="A25" s="25"/>
      <c r="B25" s="26" t="s">
        <v>59</v>
      </c>
      <c r="C25" s="40" t="s">
        <v>60</v>
      </c>
      <c r="D25" s="40"/>
      <c r="E25" s="40"/>
      <c r="F25" s="40"/>
      <c r="G25" s="40"/>
      <c r="H25" s="40"/>
      <c r="I25" s="40" t="s">
        <v>61</v>
      </c>
      <c r="J25" s="40"/>
      <c r="K25" s="40"/>
      <c r="L25" s="40" t="s">
        <v>62</v>
      </c>
      <c r="M25" s="40"/>
      <c r="N25" s="40"/>
      <c r="O25" s="40"/>
      <c r="P25" s="27" t="s">
        <v>41</v>
      </c>
      <c r="Q25" s="27" t="s">
        <v>58</v>
      </c>
      <c r="R25" s="27">
        <v>118674.685</v>
      </c>
      <c r="S25" s="27">
        <v>29.75</v>
      </c>
      <c r="T25" s="27">
        <v>39.666666666666664</v>
      </c>
      <c r="U25" s="27">
        <f t="shared" si="0"/>
        <v>133.33333333333331</v>
      </c>
      <c r="V25" s="28" t="s">
        <v>43</v>
      </c>
    </row>
    <row r="26" spans="1:22" ht="18.75" customHeight="1" thickTop="1" thickBot="1" x14ac:dyDescent="0.25">
      <c r="A26" s="25"/>
      <c r="B26" s="37" t="s">
        <v>176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89</v>
      </c>
      <c r="S27" s="35">
        <v>89</v>
      </c>
      <c r="T27" s="35">
        <v>89</v>
      </c>
      <c r="U27" s="35">
        <f t="shared" ref="U27:U33" si="1">IF(ISERROR(T27/S27),"N/A",T27/S27*100)</f>
        <v>100</v>
      </c>
      <c r="V27" s="30" t="s">
        <v>173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0</v>
      </c>
      <c r="S28" s="35">
        <v>0</v>
      </c>
      <c r="T28" s="35">
        <v>0</v>
      </c>
      <c r="U28" s="35" t="str">
        <f t="shared" si="1"/>
        <v>N/A</v>
      </c>
      <c r="V28" s="30" t="s">
        <v>178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30</v>
      </c>
      <c r="S29" s="35">
        <v>30</v>
      </c>
      <c r="T29" s="35">
        <v>30</v>
      </c>
      <c r="U29" s="35">
        <f t="shared" si="1"/>
        <v>100</v>
      </c>
      <c r="V29" s="30" t="s">
        <v>174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</v>
      </c>
      <c r="S30" s="35">
        <v>0</v>
      </c>
      <c r="T30" s="35">
        <v>0</v>
      </c>
      <c r="U30" s="35" t="str">
        <f t="shared" si="1"/>
        <v>N/A</v>
      </c>
      <c r="V30" s="30" t="s">
        <v>175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0</v>
      </c>
      <c r="T31" s="35">
        <v>0</v>
      </c>
      <c r="U31" s="35" t="str">
        <f t="shared" si="1"/>
        <v>N/A</v>
      </c>
      <c r="V31" s="30" t="s">
        <v>171</v>
      </c>
    </row>
    <row r="32" spans="1:22" s="36" customFormat="1" ht="18" customHeight="1" thickBot="1" x14ac:dyDescent="0.25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711829.11</v>
      </c>
      <c r="S32" s="35">
        <v>0</v>
      </c>
      <c r="T32" s="35">
        <v>0</v>
      </c>
      <c r="U32" s="35" t="str">
        <f t="shared" si="1"/>
        <v>N/A</v>
      </c>
      <c r="V32" s="30" t="s">
        <v>172</v>
      </c>
    </row>
    <row r="33" spans="1:22" ht="87.75" customHeight="1" thickTop="1" thickBot="1" x14ac:dyDescent="0.25">
      <c r="A33" s="25"/>
      <c r="B33" s="26" t="s">
        <v>63</v>
      </c>
      <c r="C33" s="40" t="s">
        <v>64</v>
      </c>
      <c r="D33" s="40"/>
      <c r="E33" s="40"/>
      <c r="F33" s="40"/>
      <c r="G33" s="40"/>
      <c r="H33" s="40"/>
      <c r="I33" s="40" t="s">
        <v>65</v>
      </c>
      <c r="J33" s="40"/>
      <c r="K33" s="40"/>
      <c r="L33" s="40" t="s">
        <v>66</v>
      </c>
      <c r="M33" s="40"/>
      <c r="N33" s="40"/>
      <c r="O33" s="40"/>
      <c r="P33" s="27" t="s">
        <v>41</v>
      </c>
      <c r="Q33" s="27" t="s">
        <v>67</v>
      </c>
      <c r="R33" s="27">
        <v>46.093333333333334</v>
      </c>
      <c r="S33" s="27">
        <v>37.75</v>
      </c>
      <c r="T33" s="27">
        <v>50.5</v>
      </c>
      <c r="U33" s="27">
        <f t="shared" si="1"/>
        <v>133.7748344370861</v>
      </c>
      <c r="V33" s="28" t="s">
        <v>43</v>
      </c>
    </row>
    <row r="34" spans="1:22" ht="18.75" customHeight="1" thickTop="1" thickBot="1" x14ac:dyDescent="0.25">
      <c r="A34" s="25"/>
      <c r="B34" s="37" t="s">
        <v>176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9"/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25</v>
      </c>
      <c r="S35" s="35">
        <v>25</v>
      </c>
      <c r="T35" s="35">
        <v>0</v>
      </c>
      <c r="U35" s="35">
        <f t="shared" ref="U35:U41" si="2">IF(ISERROR(T35/S35),"N/A",T35/S35*100)</f>
        <v>0</v>
      </c>
      <c r="V35" s="30" t="s">
        <v>172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</v>
      </c>
      <c r="S36" s="35">
        <v>1</v>
      </c>
      <c r="T36" s="35">
        <v>1</v>
      </c>
      <c r="U36" s="35">
        <f t="shared" si="2"/>
        <v>100</v>
      </c>
      <c r="V36" s="30" t="s">
        <v>173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100</v>
      </c>
      <c r="U37" s="35">
        <f t="shared" si="2"/>
        <v>100</v>
      </c>
      <c r="V37" s="30" t="s">
        <v>174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25</v>
      </c>
      <c r="S38" s="35">
        <v>25</v>
      </c>
      <c r="T38" s="35">
        <v>0</v>
      </c>
      <c r="U38" s="35">
        <f t="shared" si="2"/>
        <v>0</v>
      </c>
      <c r="V38" s="30" t="s">
        <v>175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58.9</v>
      </c>
      <c r="S39" s="35">
        <v>0</v>
      </c>
      <c r="T39" s="35">
        <v>0</v>
      </c>
      <c r="U39" s="35" t="str">
        <f t="shared" si="2"/>
        <v>N/A</v>
      </c>
      <c r="V39" s="30" t="s">
        <v>177</v>
      </c>
    </row>
    <row r="40" spans="1:22" s="36" customFormat="1" ht="18" customHeight="1" thickBot="1" x14ac:dyDescent="0.25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66.66</v>
      </c>
      <c r="S40" s="35">
        <v>0</v>
      </c>
      <c r="T40" s="35">
        <v>0</v>
      </c>
      <c r="U40" s="35" t="str">
        <f t="shared" si="2"/>
        <v>N/A</v>
      </c>
      <c r="V40" s="30" t="s">
        <v>171</v>
      </c>
    </row>
    <row r="41" spans="1:22" ht="84.75" customHeight="1" thickTop="1" thickBot="1" x14ac:dyDescent="0.25">
      <c r="A41" s="25"/>
      <c r="B41" s="26" t="s">
        <v>63</v>
      </c>
      <c r="C41" s="40" t="s">
        <v>45</v>
      </c>
      <c r="D41" s="40"/>
      <c r="E41" s="40"/>
      <c r="F41" s="40"/>
      <c r="G41" s="40"/>
      <c r="H41" s="40"/>
      <c r="I41" s="40" t="s">
        <v>68</v>
      </c>
      <c r="J41" s="40"/>
      <c r="K41" s="40"/>
      <c r="L41" s="40" t="s">
        <v>69</v>
      </c>
      <c r="M41" s="40"/>
      <c r="N41" s="40"/>
      <c r="O41" s="40"/>
      <c r="P41" s="27" t="s">
        <v>41</v>
      </c>
      <c r="Q41" s="27" t="s">
        <v>67</v>
      </c>
      <c r="R41" s="27">
        <v>60.2</v>
      </c>
      <c r="S41" s="27">
        <v>33.666666666666664</v>
      </c>
      <c r="T41" s="27">
        <v>50.5</v>
      </c>
      <c r="U41" s="27">
        <f t="shared" si="2"/>
        <v>150</v>
      </c>
      <c r="V41" s="28" t="s">
        <v>43</v>
      </c>
    </row>
    <row r="42" spans="1:22" ht="18.75" customHeight="1" thickTop="1" thickBot="1" x14ac:dyDescent="0.25">
      <c r="A42" s="25"/>
      <c r="B42" s="37" t="s">
        <v>176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9"/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0</v>
      </c>
      <c r="S43" s="35">
        <v>0</v>
      </c>
      <c r="T43" s="35">
        <v>0</v>
      </c>
      <c r="U43" s="35" t="str">
        <f>IF(ISERROR(T43/S43),"N/A",T43/S43*100)</f>
        <v>N/A</v>
      </c>
      <c r="V43" s="30" t="s">
        <v>175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100</v>
      </c>
      <c r="U44" s="35">
        <f>IF(ISERROR(T44/S44),"N/A",T44/S44*100)</f>
        <v>100</v>
      </c>
      <c r="V44" s="30" t="s">
        <v>174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</v>
      </c>
      <c r="S45" s="35">
        <v>1</v>
      </c>
      <c r="T45" s="35">
        <v>1</v>
      </c>
      <c r="U45" s="35">
        <f>IF(ISERROR(T45/S45),"N/A",T45/S45*100)</f>
        <v>100</v>
      </c>
      <c r="V45" s="30" t="s">
        <v>173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0</v>
      </c>
      <c r="T46" s="35">
        <v>0</v>
      </c>
      <c r="U46" s="35" t="str">
        <f>IF(ISERROR(T46/S46),"N/A",T46/S46*100)</f>
        <v>N/A</v>
      </c>
      <c r="V46" s="30" t="s">
        <v>172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100</v>
      </c>
      <c r="S47" s="35">
        <v>0</v>
      </c>
      <c r="T47" s="35">
        <v>0</v>
      </c>
      <c r="U47" s="35" t="str">
        <f>IF(ISERROR(T47/S47),"N/A",T47/S47*100)</f>
        <v>N/A</v>
      </c>
      <c r="V47" s="30" t="s">
        <v>171</v>
      </c>
    </row>
  </sheetData>
  <mergeCells count="42">
    <mergeCell ref="B42:V42"/>
    <mergeCell ref="C33:H33"/>
    <mergeCell ref="I33:K33"/>
    <mergeCell ref="L33:O33"/>
    <mergeCell ref="B34:V34"/>
    <mergeCell ref="C41:H41"/>
    <mergeCell ref="I41:K41"/>
    <mergeCell ref="L41:O41"/>
    <mergeCell ref="C11:H11"/>
    <mergeCell ref="I11:K11"/>
    <mergeCell ref="L11:O11"/>
    <mergeCell ref="B12:V12"/>
    <mergeCell ref="C17:H17"/>
    <mergeCell ref="B18:V18"/>
    <mergeCell ref="C25:H25"/>
    <mergeCell ref="I25:K25"/>
    <mergeCell ref="L25:O25"/>
    <mergeCell ref="B26:V26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7:K17"/>
    <mergeCell ref="L17:O17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16"/>
  <sheetViews>
    <sheetView showGridLines="0" view="pageBreakPreview" topLeftCell="A97" zoomScale="70" zoomScaleNormal="80" zoomScaleSheetLayoutView="70" workbookViewId="0">
      <selection activeCell="A80" sqref="A8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875" style="7" customWidth="1"/>
    <col min="16" max="16" width="12.625" style="7" customWidth="1"/>
    <col min="17" max="17" width="12.125" style="7" customWidth="1"/>
    <col min="18" max="20" width="16.25" style="7" customWidth="1"/>
    <col min="21" max="21" width="10.75" style="7" customWidth="1"/>
    <col min="22" max="22" width="30.3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8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11087769.020952381</v>
      </c>
      <c r="S11" s="27">
        <v>11087769.020952381</v>
      </c>
      <c r="T11" s="27">
        <v>469593.04072166659</v>
      </c>
      <c r="U11" s="27">
        <f>IF(ISERROR(T11/S11),"N/A",T11/S11*100)</f>
        <v>4.2352346972081047</v>
      </c>
      <c r="V11" s="28" t="s">
        <v>43</v>
      </c>
    </row>
    <row r="12" spans="1:35" ht="18.75" customHeight="1" thickTop="1" thickBot="1" x14ac:dyDescent="0.25">
      <c r="A12" s="25"/>
      <c r="B12" s="37" t="s">
        <v>193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86</v>
      </c>
      <c r="U13" s="35">
        <f t="shared" ref="U13:U34" si="0">IF(ISERROR(T13/S13),"N/A",T13/S13*100)</f>
        <v>86</v>
      </c>
      <c r="V13" s="30" t="s">
        <v>191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84.5</v>
      </c>
      <c r="S14" s="35">
        <v>84.5</v>
      </c>
      <c r="T14" s="35">
        <v>84.5</v>
      </c>
      <c r="U14" s="35">
        <f t="shared" si="0"/>
        <v>100</v>
      </c>
      <c r="V14" s="30" t="s">
        <v>190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97.36</v>
      </c>
      <c r="S15" s="35">
        <v>97.36</v>
      </c>
      <c r="T15" s="35">
        <v>82.72</v>
      </c>
      <c r="U15" s="35">
        <f t="shared" si="0"/>
        <v>84.96302382908793</v>
      </c>
      <c r="V15" s="30" t="s">
        <v>202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42</v>
      </c>
      <c r="S16" s="35">
        <v>42</v>
      </c>
      <c r="T16" s="35">
        <v>80</v>
      </c>
      <c r="U16" s="35">
        <f t="shared" si="0"/>
        <v>190.47619047619045</v>
      </c>
      <c r="V16" s="30" t="s">
        <v>183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76.2</v>
      </c>
      <c r="S17" s="35">
        <v>76.2</v>
      </c>
      <c r="T17" s="35">
        <v>60.4</v>
      </c>
      <c r="U17" s="35">
        <f t="shared" si="0"/>
        <v>79.265091863517057</v>
      </c>
      <c r="V17" s="30" t="s">
        <v>192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204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30</v>
      </c>
      <c r="S19" s="35">
        <v>30</v>
      </c>
      <c r="T19" s="35">
        <v>0</v>
      </c>
      <c r="U19" s="35">
        <f t="shared" si="0"/>
        <v>0</v>
      </c>
      <c r="V19" s="30" t="s">
        <v>195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69</v>
      </c>
      <c r="S20" s="35">
        <v>69</v>
      </c>
      <c r="T20" s="35">
        <v>100</v>
      </c>
      <c r="U20" s="35">
        <f t="shared" si="0"/>
        <v>144.92753623188406</v>
      </c>
      <c r="V20" s="30" t="s">
        <v>197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</v>
      </c>
      <c r="S21" s="35">
        <v>1</v>
      </c>
      <c r="T21" s="35">
        <v>0</v>
      </c>
      <c r="U21" s="35">
        <f t="shared" si="0"/>
        <v>0</v>
      </c>
      <c r="V21" s="30" t="s">
        <v>203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22</v>
      </c>
      <c r="S22" s="35">
        <v>22</v>
      </c>
      <c r="T22" s="35">
        <v>22</v>
      </c>
      <c r="U22" s="35">
        <f t="shared" si="0"/>
        <v>100</v>
      </c>
      <c r="V22" s="30" t="s">
        <v>188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227207771</v>
      </c>
      <c r="S23" s="35">
        <v>227207771</v>
      </c>
      <c r="T23" s="35">
        <v>0</v>
      </c>
      <c r="U23" s="35">
        <f t="shared" si="0"/>
        <v>0</v>
      </c>
      <c r="V23" s="30" t="s">
        <v>200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5634275.5</v>
      </c>
      <c r="S24" s="35">
        <v>5634275.5</v>
      </c>
      <c r="T24" s="35">
        <v>5634275.5</v>
      </c>
      <c r="U24" s="35">
        <f t="shared" si="0"/>
        <v>100</v>
      </c>
      <c r="V24" s="30" t="s">
        <v>189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62.6</v>
      </c>
      <c r="S25" s="35">
        <v>62.6</v>
      </c>
      <c r="T25" s="35">
        <v>0</v>
      </c>
      <c r="U25" s="35">
        <f t="shared" si="0"/>
        <v>0</v>
      </c>
      <c r="V25" s="30" t="s">
        <v>180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61.2</v>
      </c>
      <c r="S26" s="35">
        <v>61.2</v>
      </c>
      <c r="T26" s="35">
        <v>65.099999999999994</v>
      </c>
      <c r="U26" s="35">
        <f t="shared" si="0"/>
        <v>106.37254901960782</v>
      </c>
      <c r="V26" s="30" t="s">
        <v>184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</v>
      </c>
      <c r="S27" s="35">
        <v>1</v>
      </c>
      <c r="T27" s="35">
        <v>0</v>
      </c>
      <c r="U27" s="35">
        <f t="shared" si="0"/>
        <v>0</v>
      </c>
      <c r="V27" s="30" t="s">
        <v>179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50</v>
      </c>
      <c r="S28" s="35">
        <v>50</v>
      </c>
      <c r="T28" s="35">
        <v>100</v>
      </c>
      <c r="U28" s="35">
        <f t="shared" si="0"/>
        <v>200</v>
      </c>
      <c r="V28" s="30" t="s">
        <v>186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25</v>
      </c>
      <c r="S29" s="35">
        <v>25</v>
      </c>
      <c r="T29" s="35">
        <v>60.268659999999997</v>
      </c>
      <c r="U29" s="35">
        <f t="shared" si="0"/>
        <v>241.07463999999999</v>
      </c>
      <c r="V29" s="30" t="s">
        <v>182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</v>
      </c>
      <c r="S30" s="35">
        <v>1</v>
      </c>
      <c r="T30" s="35">
        <v>0</v>
      </c>
      <c r="U30" s="35">
        <f t="shared" si="0"/>
        <v>0</v>
      </c>
      <c r="V30" s="30" t="s">
        <v>181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0</v>
      </c>
      <c r="U31" s="35">
        <f t="shared" si="0"/>
        <v>0</v>
      </c>
      <c r="V31" s="30" t="s">
        <v>185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80.08</v>
      </c>
      <c r="S32" s="35">
        <v>80.08</v>
      </c>
      <c r="T32" s="35">
        <v>0</v>
      </c>
      <c r="U32" s="35">
        <f t="shared" si="0"/>
        <v>0</v>
      </c>
      <c r="V32" s="30" t="s">
        <v>196</v>
      </c>
    </row>
    <row r="33" spans="1:22" s="36" customFormat="1" ht="18" customHeight="1" thickBot="1" x14ac:dyDescent="0.25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0</v>
      </c>
      <c r="U33" s="35">
        <f t="shared" si="0"/>
        <v>0</v>
      </c>
      <c r="V33" s="30" t="s">
        <v>194</v>
      </c>
    </row>
    <row r="34" spans="1:22" ht="122.25" customHeight="1" thickTop="1" thickBot="1" x14ac:dyDescent="0.25">
      <c r="A34" s="25"/>
      <c r="B34" s="26" t="s">
        <v>53</v>
      </c>
      <c r="C34" s="40" t="s">
        <v>54</v>
      </c>
      <c r="D34" s="40"/>
      <c r="E34" s="40"/>
      <c r="F34" s="40"/>
      <c r="G34" s="40"/>
      <c r="H34" s="40"/>
      <c r="I34" s="40" t="s">
        <v>55</v>
      </c>
      <c r="J34" s="40"/>
      <c r="K34" s="40"/>
      <c r="L34" s="40" t="s">
        <v>56</v>
      </c>
      <c r="M34" s="40"/>
      <c r="N34" s="40"/>
      <c r="O34" s="40"/>
      <c r="P34" s="27" t="s">
        <v>57</v>
      </c>
      <c r="Q34" s="27" t="s">
        <v>58</v>
      </c>
      <c r="R34" s="27">
        <v>16452958.363913044</v>
      </c>
      <c r="S34" s="27">
        <v>3031105.4380000001</v>
      </c>
      <c r="T34" s="27">
        <v>3031166.2411606666</v>
      </c>
      <c r="U34" s="27">
        <f t="shared" si="0"/>
        <v>100.00200597313128</v>
      </c>
      <c r="V34" s="28" t="s">
        <v>43</v>
      </c>
    </row>
    <row r="35" spans="1:22" ht="18.75" customHeight="1" thickTop="1" thickBot="1" x14ac:dyDescent="0.25">
      <c r="A35" s="25"/>
      <c r="B35" s="37" t="s">
        <v>193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9"/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73.7</v>
      </c>
      <c r="S36" s="35">
        <v>73.7</v>
      </c>
      <c r="T36" s="35">
        <v>53.3</v>
      </c>
      <c r="U36" s="35">
        <f t="shared" ref="U36:U59" si="1">IF(ISERROR(T36/S36),"N/A",T36/S36*100)</f>
        <v>72.320217096336492</v>
      </c>
      <c r="V36" s="30" t="s">
        <v>192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25</v>
      </c>
      <c r="S37" s="35">
        <v>25</v>
      </c>
      <c r="T37" s="35">
        <v>38.747410000000002</v>
      </c>
      <c r="U37" s="35">
        <f t="shared" si="1"/>
        <v>154.98964000000001</v>
      </c>
      <c r="V37" s="30" t="s">
        <v>182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25</v>
      </c>
      <c r="S38" s="35">
        <v>25</v>
      </c>
      <c r="T38" s="35">
        <v>25</v>
      </c>
      <c r="U38" s="35">
        <f t="shared" si="1"/>
        <v>100</v>
      </c>
      <c r="V38" s="30" t="s">
        <v>186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3.9</v>
      </c>
      <c r="S39" s="35">
        <v>3.9</v>
      </c>
      <c r="T39" s="35">
        <v>4.0999999999999996</v>
      </c>
      <c r="U39" s="35">
        <f t="shared" si="1"/>
        <v>105.12820512820514</v>
      </c>
      <c r="V39" s="30" t="s">
        <v>184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150</v>
      </c>
      <c r="S40" s="35">
        <v>150</v>
      </c>
      <c r="T40" s="35">
        <v>160</v>
      </c>
      <c r="U40" s="35">
        <f t="shared" si="1"/>
        <v>106.66666666666667</v>
      </c>
      <c r="V40" s="30" t="s">
        <v>197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111</v>
      </c>
      <c r="S41" s="35">
        <v>111</v>
      </c>
      <c r="T41" s="35">
        <v>106</v>
      </c>
      <c r="U41" s="35">
        <f t="shared" si="1"/>
        <v>95.495495495495504</v>
      </c>
      <c r="V41" s="30" t="s">
        <v>183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1"/>
        <v>100</v>
      </c>
      <c r="V42" s="30" t="s">
        <v>187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2</v>
      </c>
      <c r="S43" s="35">
        <v>2</v>
      </c>
      <c r="T43" s="35">
        <v>2</v>
      </c>
      <c r="U43" s="35">
        <f t="shared" si="1"/>
        <v>100</v>
      </c>
      <c r="V43" s="30" t="s">
        <v>188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61.06</v>
      </c>
      <c r="U44" s="35">
        <f t="shared" si="1"/>
        <v>61.06</v>
      </c>
      <c r="V44" s="30" t="s">
        <v>202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88.97</v>
      </c>
      <c r="S45" s="35">
        <v>88.97</v>
      </c>
      <c r="T45" s="35">
        <v>88.97</v>
      </c>
      <c r="U45" s="35">
        <f t="shared" si="1"/>
        <v>100</v>
      </c>
      <c r="V45" s="30" t="s">
        <v>185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100</v>
      </c>
      <c r="T46" s="35">
        <v>87</v>
      </c>
      <c r="U46" s="35">
        <f t="shared" si="1"/>
        <v>87</v>
      </c>
      <c r="V46" s="30" t="s">
        <v>181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34196991</v>
      </c>
      <c r="S47" s="35">
        <v>34196991</v>
      </c>
      <c r="T47" s="35">
        <v>34197956.439999998</v>
      </c>
      <c r="U47" s="35">
        <f t="shared" si="1"/>
        <v>100.00282317236623</v>
      </c>
      <c r="V47" s="30" t="s">
        <v>198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160</v>
      </c>
      <c r="S48" s="35">
        <v>160</v>
      </c>
      <c r="T48" s="35">
        <v>160</v>
      </c>
      <c r="U48" s="35">
        <f t="shared" si="1"/>
        <v>100</v>
      </c>
      <c r="V48" s="30" t="s">
        <v>191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100</v>
      </c>
      <c r="U49" s="35">
        <f t="shared" si="1"/>
        <v>100</v>
      </c>
      <c r="V49" s="30" t="s">
        <v>190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11268551</v>
      </c>
      <c r="S50" s="35">
        <v>11268551</v>
      </c>
      <c r="T50" s="35">
        <v>11268551</v>
      </c>
      <c r="U50" s="35">
        <f t="shared" si="1"/>
        <v>100</v>
      </c>
      <c r="V50" s="30" t="s">
        <v>189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227207771</v>
      </c>
      <c r="S51" s="35">
        <v>0</v>
      </c>
      <c r="T51" s="35">
        <v>0</v>
      </c>
      <c r="U51" s="35" t="str">
        <f t="shared" si="1"/>
        <v>N/A</v>
      </c>
      <c r="V51" s="30" t="s">
        <v>200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60</v>
      </c>
      <c r="S52" s="35">
        <v>0</v>
      </c>
      <c r="T52" s="35">
        <v>0</v>
      </c>
      <c r="U52" s="35" t="str">
        <f t="shared" si="1"/>
        <v>N/A</v>
      </c>
      <c r="V52" s="30" t="s">
        <v>179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80</v>
      </c>
      <c r="S53" s="35">
        <v>0</v>
      </c>
      <c r="T53" s="35">
        <v>0</v>
      </c>
      <c r="U53" s="35" t="str">
        <f t="shared" si="1"/>
        <v>N/A</v>
      </c>
      <c r="V53" s="30" t="s">
        <v>194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2710366</v>
      </c>
      <c r="S54" s="35">
        <v>0</v>
      </c>
      <c r="T54" s="35">
        <v>0</v>
      </c>
      <c r="U54" s="35" t="str">
        <f t="shared" si="1"/>
        <v>N/A</v>
      </c>
      <c r="V54" s="30" t="s">
        <v>201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145.80000000000001</v>
      </c>
      <c r="S55" s="35">
        <v>0</v>
      </c>
      <c r="T55" s="35">
        <v>0</v>
      </c>
      <c r="U55" s="35" t="str">
        <f t="shared" si="1"/>
        <v>N/A</v>
      </c>
      <c r="V55" s="30" t="s">
        <v>180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72438756</v>
      </c>
      <c r="S56" s="35">
        <v>0</v>
      </c>
      <c r="T56" s="35">
        <v>0</v>
      </c>
      <c r="U56" s="35" t="str">
        <f t="shared" si="1"/>
        <v>N/A</v>
      </c>
      <c r="V56" s="30" t="s">
        <v>199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27371797</v>
      </c>
      <c r="S57" s="35">
        <v>0</v>
      </c>
      <c r="T57" s="35">
        <v>0</v>
      </c>
      <c r="U57" s="35" t="str">
        <f t="shared" si="1"/>
        <v>N/A</v>
      </c>
      <c r="V57" s="30" t="s">
        <v>195</v>
      </c>
    </row>
    <row r="58" spans="1:22" s="36" customFormat="1" ht="18" customHeight="1" thickBot="1" x14ac:dyDescent="0.25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3222485</v>
      </c>
      <c r="S58" s="35">
        <v>0</v>
      </c>
      <c r="T58" s="35">
        <v>0</v>
      </c>
      <c r="U58" s="35" t="str">
        <f t="shared" si="1"/>
        <v>N/A</v>
      </c>
      <c r="V58" s="30" t="s">
        <v>203</v>
      </c>
    </row>
    <row r="59" spans="1:22" ht="124.5" customHeight="1" thickTop="1" thickBot="1" x14ac:dyDescent="0.25">
      <c r="A59" s="25"/>
      <c r="B59" s="26" t="s">
        <v>59</v>
      </c>
      <c r="C59" s="40" t="s">
        <v>60</v>
      </c>
      <c r="D59" s="40"/>
      <c r="E59" s="40"/>
      <c r="F59" s="40"/>
      <c r="G59" s="40"/>
      <c r="H59" s="40"/>
      <c r="I59" s="40" t="s">
        <v>61</v>
      </c>
      <c r="J59" s="40"/>
      <c r="K59" s="40"/>
      <c r="L59" s="40" t="s">
        <v>62</v>
      </c>
      <c r="M59" s="40"/>
      <c r="N59" s="40"/>
      <c r="O59" s="40"/>
      <c r="P59" s="27" t="s">
        <v>41</v>
      </c>
      <c r="Q59" s="27" t="s">
        <v>58</v>
      </c>
      <c r="R59" s="27">
        <v>16506663.521052631</v>
      </c>
      <c r="S59" s="27">
        <v>866883.4615384615</v>
      </c>
      <c r="T59" s="27">
        <v>866878.70788153843</v>
      </c>
      <c r="U59" s="27">
        <f t="shared" si="1"/>
        <v>99.99945163829581</v>
      </c>
      <c r="V59" s="28" t="s">
        <v>43</v>
      </c>
    </row>
    <row r="60" spans="1:22" ht="18.75" customHeight="1" thickTop="1" thickBot="1" x14ac:dyDescent="0.25">
      <c r="A60" s="25"/>
      <c r="B60" s="37" t="s">
        <v>193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9"/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97.8</v>
      </c>
      <c r="U61" s="35">
        <f t="shared" ref="U61:U80" si="2">IF(ISERROR(T61/S61),"N/A",T61/S61*100)</f>
        <v>97.8</v>
      </c>
      <c r="V61" s="30" t="s">
        <v>202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82.44</v>
      </c>
      <c r="U62" s="35">
        <f t="shared" si="2"/>
        <v>82.44</v>
      </c>
      <c r="V62" s="30" t="s">
        <v>181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100</v>
      </c>
      <c r="U63" s="35">
        <f t="shared" si="2"/>
        <v>100</v>
      </c>
      <c r="V63" s="30" t="s">
        <v>187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25</v>
      </c>
      <c r="S64" s="35">
        <v>25</v>
      </c>
      <c r="T64" s="35">
        <v>25</v>
      </c>
      <c r="U64" s="35">
        <f t="shared" si="2"/>
        <v>100</v>
      </c>
      <c r="V64" s="30" t="s">
        <v>186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100</v>
      </c>
      <c r="S65" s="35">
        <v>100</v>
      </c>
      <c r="T65" s="35">
        <v>98.1</v>
      </c>
      <c r="U65" s="35">
        <f t="shared" si="2"/>
        <v>98.1</v>
      </c>
      <c r="V65" s="30" t="s">
        <v>184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27</v>
      </c>
      <c r="U66" s="35">
        <f t="shared" si="2"/>
        <v>27</v>
      </c>
      <c r="V66" s="30" t="s">
        <v>192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86</v>
      </c>
      <c r="U67" s="35">
        <f t="shared" si="2"/>
        <v>86</v>
      </c>
      <c r="V67" s="30" t="s">
        <v>191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25</v>
      </c>
      <c r="S68" s="35">
        <v>25</v>
      </c>
      <c r="T68" s="35">
        <v>90.862459999999999</v>
      </c>
      <c r="U68" s="35">
        <f t="shared" si="2"/>
        <v>363.44983999999999</v>
      </c>
      <c r="V68" s="30" t="s">
        <v>182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81</v>
      </c>
      <c r="U69" s="35">
        <f t="shared" si="2"/>
        <v>81</v>
      </c>
      <c r="V69" s="30" t="s">
        <v>183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4</v>
      </c>
      <c r="S70" s="35">
        <v>4</v>
      </c>
      <c r="T70" s="35">
        <v>4</v>
      </c>
      <c r="U70" s="35">
        <f t="shared" si="2"/>
        <v>100</v>
      </c>
      <c r="V70" s="30" t="s">
        <v>188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100</v>
      </c>
      <c r="U71" s="35">
        <f t="shared" si="2"/>
        <v>100</v>
      </c>
      <c r="V71" s="30" t="s">
        <v>190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80</v>
      </c>
      <c r="S72" s="35">
        <v>80</v>
      </c>
      <c r="T72" s="35">
        <v>80</v>
      </c>
      <c r="U72" s="35">
        <f t="shared" si="2"/>
        <v>100</v>
      </c>
      <c r="V72" s="30" t="s">
        <v>185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11268551</v>
      </c>
      <c r="S73" s="35">
        <v>11268551</v>
      </c>
      <c r="T73" s="35">
        <v>11268551</v>
      </c>
      <c r="U73" s="35">
        <f t="shared" si="2"/>
        <v>100</v>
      </c>
      <c r="V73" s="30" t="s">
        <v>189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2710366</v>
      </c>
      <c r="S74" s="35">
        <v>0</v>
      </c>
      <c r="T74" s="35">
        <v>0</v>
      </c>
      <c r="U74" s="35" t="str">
        <f t="shared" si="2"/>
        <v>N/A</v>
      </c>
      <c r="V74" s="30" t="s">
        <v>201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227207771</v>
      </c>
      <c r="S75" s="35">
        <v>0</v>
      </c>
      <c r="T75" s="35">
        <v>0</v>
      </c>
      <c r="U75" s="35" t="str">
        <f t="shared" si="2"/>
        <v>N/A</v>
      </c>
      <c r="V75" s="30" t="s">
        <v>200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70</v>
      </c>
      <c r="S76" s="35">
        <v>0</v>
      </c>
      <c r="T76" s="35">
        <v>0</v>
      </c>
      <c r="U76" s="35" t="str">
        <f t="shared" si="2"/>
        <v>N/A</v>
      </c>
      <c r="V76" s="30" t="s">
        <v>179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72438756</v>
      </c>
      <c r="S77" s="35">
        <v>0</v>
      </c>
      <c r="T77" s="35">
        <v>0</v>
      </c>
      <c r="U77" s="35" t="str">
        <f t="shared" si="2"/>
        <v>N/A</v>
      </c>
      <c r="V77" s="30" t="s">
        <v>199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58.9</v>
      </c>
      <c r="S78" s="35">
        <v>0</v>
      </c>
      <c r="T78" s="35">
        <v>0</v>
      </c>
      <c r="U78" s="35" t="str">
        <f t="shared" si="2"/>
        <v>N/A</v>
      </c>
      <c r="V78" s="30" t="s">
        <v>180</v>
      </c>
    </row>
    <row r="79" spans="1:22" s="36" customFormat="1" ht="18" customHeight="1" thickBot="1" x14ac:dyDescent="0.25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0</v>
      </c>
      <c r="T79" s="35">
        <v>0</v>
      </c>
      <c r="U79" s="35" t="str">
        <f t="shared" si="2"/>
        <v>N/A</v>
      </c>
      <c r="V79" s="30" t="s">
        <v>194</v>
      </c>
    </row>
    <row r="80" spans="1:22" ht="96" customHeight="1" thickTop="1" thickBot="1" x14ac:dyDescent="0.25">
      <c r="A80" s="25"/>
      <c r="B80" s="26" t="s">
        <v>63</v>
      </c>
      <c r="C80" s="40" t="s">
        <v>64</v>
      </c>
      <c r="D80" s="40"/>
      <c r="E80" s="40"/>
      <c r="F80" s="40"/>
      <c r="G80" s="40"/>
      <c r="H80" s="40"/>
      <c r="I80" s="40" t="s">
        <v>65</v>
      </c>
      <c r="J80" s="40"/>
      <c r="K80" s="40"/>
      <c r="L80" s="40" t="s">
        <v>66</v>
      </c>
      <c r="M80" s="40"/>
      <c r="N80" s="40"/>
      <c r="O80" s="40"/>
      <c r="P80" s="27" t="s">
        <v>41</v>
      </c>
      <c r="Q80" s="27" t="s">
        <v>67</v>
      </c>
      <c r="R80" s="27">
        <v>2392989.4584210529</v>
      </c>
      <c r="S80" s="27">
        <v>3247611.8564285715</v>
      </c>
      <c r="T80" s="27">
        <v>2442721.858</v>
      </c>
      <c r="U80" s="27">
        <f t="shared" si="2"/>
        <v>75.215942236591161</v>
      </c>
      <c r="V80" s="28" t="s">
        <v>43</v>
      </c>
    </row>
    <row r="81" spans="1:22" ht="18.75" customHeight="1" thickTop="1" thickBot="1" x14ac:dyDescent="0.25">
      <c r="A81" s="25"/>
      <c r="B81" s="37" t="s">
        <v>193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9"/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100</v>
      </c>
      <c r="S82" s="35">
        <v>100</v>
      </c>
      <c r="T82" s="35">
        <v>82</v>
      </c>
      <c r="U82" s="35">
        <f t="shared" ref="U82:U101" si="3">IF(ISERROR(T82/S82),"N/A",T82/S82*100)</f>
        <v>82</v>
      </c>
      <c r="V82" s="30" t="s">
        <v>188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100</v>
      </c>
      <c r="S83" s="35">
        <v>100</v>
      </c>
      <c r="T83" s="35">
        <v>100</v>
      </c>
      <c r="U83" s="35">
        <f t="shared" si="3"/>
        <v>100</v>
      </c>
      <c r="V83" s="30" t="s">
        <v>190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68.790000000000006</v>
      </c>
      <c r="S84" s="35">
        <v>68.790000000000006</v>
      </c>
      <c r="T84" s="35">
        <v>68.790000000000006</v>
      </c>
      <c r="U84" s="35">
        <f t="shared" si="3"/>
        <v>100</v>
      </c>
      <c r="V84" s="30" t="s">
        <v>185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95.2</v>
      </c>
      <c r="S85" s="35">
        <v>95.2</v>
      </c>
      <c r="T85" s="35">
        <v>96.2</v>
      </c>
      <c r="U85" s="35">
        <f t="shared" si="3"/>
        <v>101.05042016806722</v>
      </c>
      <c r="V85" s="30" t="s">
        <v>184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100</v>
      </c>
      <c r="S86" s="35">
        <v>100</v>
      </c>
      <c r="T86" s="35">
        <v>99</v>
      </c>
      <c r="U86" s="35">
        <f t="shared" si="3"/>
        <v>99</v>
      </c>
      <c r="V86" s="30" t="s">
        <v>183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100</v>
      </c>
      <c r="U87" s="35">
        <f t="shared" si="3"/>
        <v>100</v>
      </c>
      <c r="V87" s="30" t="s">
        <v>187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34196991</v>
      </c>
      <c r="S88" s="35">
        <v>34196991</v>
      </c>
      <c r="T88" s="35">
        <v>34196991</v>
      </c>
      <c r="U88" s="35">
        <f t="shared" si="3"/>
        <v>100</v>
      </c>
      <c r="V88" s="30" t="s">
        <v>198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25</v>
      </c>
      <c r="S89" s="35">
        <v>25</v>
      </c>
      <c r="T89" s="35">
        <v>90.861999999999995</v>
      </c>
      <c r="U89" s="35">
        <f t="shared" si="3"/>
        <v>363.44799999999998</v>
      </c>
      <c r="V89" s="30" t="s">
        <v>182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35</v>
      </c>
      <c r="S90" s="35">
        <v>35</v>
      </c>
      <c r="T90" s="35">
        <v>34</v>
      </c>
      <c r="U90" s="35">
        <f t="shared" si="3"/>
        <v>97.142857142857139</v>
      </c>
      <c r="V90" s="30" t="s">
        <v>186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100</v>
      </c>
      <c r="S91" s="35">
        <v>100</v>
      </c>
      <c r="T91" s="35">
        <v>84</v>
      </c>
      <c r="U91" s="35">
        <f t="shared" si="3"/>
        <v>84</v>
      </c>
      <c r="V91" s="30" t="s">
        <v>192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87.16</v>
      </c>
      <c r="U92" s="35">
        <f t="shared" si="3"/>
        <v>87.16</v>
      </c>
      <c r="V92" s="30" t="s">
        <v>181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11268551</v>
      </c>
      <c r="S93" s="35">
        <v>11268551</v>
      </c>
      <c r="T93" s="35">
        <v>100</v>
      </c>
      <c r="U93" s="35">
        <f t="shared" si="3"/>
        <v>8.8742554388758586E-4</v>
      </c>
      <c r="V93" s="30" t="s">
        <v>189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87</v>
      </c>
      <c r="U94" s="35">
        <f t="shared" si="3"/>
        <v>87</v>
      </c>
      <c r="V94" s="30" t="s">
        <v>197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100</v>
      </c>
      <c r="S95" s="35">
        <v>100</v>
      </c>
      <c r="T95" s="35">
        <v>86</v>
      </c>
      <c r="U95" s="35">
        <f t="shared" si="3"/>
        <v>86</v>
      </c>
      <c r="V95" s="30" t="s">
        <v>191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19.920000000000002</v>
      </c>
      <c r="S96" s="35">
        <v>0</v>
      </c>
      <c r="T96" s="35">
        <v>0</v>
      </c>
      <c r="U96" s="35" t="str">
        <f t="shared" si="3"/>
        <v>N/A</v>
      </c>
      <c r="V96" s="30" t="s">
        <v>196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58</v>
      </c>
      <c r="S97" s="35">
        <v>0</v>
      </c>
      <c r="T97" s="35">
        <v>0</v>
      </c>
      <c r="U97" s="35" t="str">
        <f t="shared" si="3"/>
        <v>N/A</v>
      </c>
      <c r="V97" s="30" t="s">
        <v>195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</v>
      </c>
      <c r="S98" s="35">
        <v>0</v>
      </c>
      <c r="T98" s="35">
        <v>0</v>
      </c>
      <c r="U98" s="35" t="str">
        <f t="shared" si="3"/>
        <v>N/A</v>
      </c>
      <c r="V98" s="30" t="s">
        <v>179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54.8</v>
      </c>
      <c r="S99" s="35">
        <v>0</v>
      </c>
      <c r="T99" s="35">
        <v>0</v>
      </c>
      <c r="U99" s="35" t="str">
        <f t="shared" si="3"/>
        <v>N/A</v>
      </c>
      <c r="V99" s="30" t="s">
        <v>180</v>
      </c>
    </row>
    <row r="100" spans="1:22" s="36" customFormat="1" ht="18" customHeight="1" thickBot="1" x14ac:dyDescent="0.25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100</v>
      </c>
      <c r="S100" s="35">
        <v>0</v>
      </c>
      <c r="T100" s="35">
        <v>0</v>
      </c>
      <c r="U100" s="35" t="str">
        <f t="shared" si="3"/>
        <v>N/A</v>
      </c>
      <c r="V100" s="30" t="s">
        <v>194</v>
      </c>
    </row>
    <row r="101" spans="1:22" ht="102.75" customHeight="1" thickTop="1" thickBot="1" x14ac:dyDescent="0.25">
      <c r="A101" s="25"/>
      <c r="B101" s="26" t="s">
        <v>63</v>
      </c>
      <c r="C101" s="40" t="s">
        <v>45</v>
      </c>
      <c r="D101" s="40"/>
      <c r="E101" s="40"/>
      <c r="F101" s="40"/>
      <c r="G101" s="40"/>
      <c r="H101" s="40"/>
      <c r="I101" s="40" t="s">
        <v>68</v>
      </c>
      <c r="J101" s="40"/>
      <c r="K101" s="40"/>
      <c r="L101" s="40" t="s">
        <v>69</v>
      </c>
      <c r="M101" s="40"/>
      <c r="N101" s="40"/>
      <c r="O101" s="40"/>
      <c r="P101" s="27" t="s">
        <v>41</v>
      </c>
      <c r="Q101" s="27" t="s">
        <v>67</v>
      </c>
      <c r="R101" s="27">
        <v>804969.25</v>
      </c>
      <c r="S101" s="27">
        <v>939124.25</v>
      </c>
      <c r="T101" s="27">
        <v>83.555999999999997</v>
      </c>
      <c r="U101" s="27">
        <f t="shared" si="3"/>
        <v>8.8972252606617282E-3</v>
      </c>
      <c r="V101" s="28" t="s">
        <v>43</v>
      </c>
    </row>
    <row r="102" spans="1:22" ht="18.75" customHeight="1" thickTop="1" thickBot="1" x14ac:dyDescent="0.25">
      <c r="A102" s="25"/>
      <c r="B102" s="37" t="s">
        <v>193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9"/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100</v>
      </c>
      <c r="S103" s="35">
        <v>100</v>
      </c>
      <c r="T103" s="35">
        <v>91</v>
      </c>
      <c r="U103" s="35">
        <f t="shared" ref="U103:U116" si="4">IF(ISERROR(T103/S103),"N/A",T103/S103*100)</f>
        <v>91</v>
      </c>
      <c r="V103" s="30" t="s">
        <v>192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100</v>
      </c>
      <c r="S104" s="35">
        <v>100</v>
      </c>
      <c r="T104" s="35">
        <v>86</v>
      </c>
      <c r="U104" s="35">
        <f t="shared" si="4"/>
        <v>86</v>
      </c>
      <c r="V104" s="30" t="s">
        <v>191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100</v>
      </c>
      <c r="S105" s="35">
        <v>100</v>
      </c>
      <c r="T105" s="35">
        <v>100</v>
      </c>
      <c r="U105" s="35">
        <f t="shared" si="4"/>
        <v>100</v>
      </c>
      <c r="V105" s="30" t="s">
        <v>190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11268551</v>
      </c>
      <c r="S106" s="35">
        <v>11268551</v>
      </c>
      <c r="T106" s="35">
        <v>100</v>
      </c>
      <c r="U106" s="35">
        <f t="shared" si="4"/>
        <v>8.8742554388758586E-4</v>
      </c>
      <c r="V106" s="30" t="s">
        <v>189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100</v>
      </c>
      <c r="S107" s="35">
        <v>100</v>
      </c>
      <c r="T107" s="35">
        <v>82.17</v>
      </c>
      <c r="U107" s="35">
        <f t="shared" si="4"/>
        <v>82.17</v>
      </c>
      <c r="V107" s="30" t="s">
        <v>188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100</v>
      </c>
      <c r="S108" s="35">
        <v>100</v>
      </c>
      <c r="T108" s="35">
        <v>66.680000000000007</v>
      </c>
      <c r="U108" s="35">
        <f t="shared" si="4"/>
        <v>66.680000000000007</v>
      </c>
      <c r="V108" s="30" t="s">
        <v>187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35</v>
      </c>
      <c r="S109" s="35">
        <v>35</v>
      </c>
      <c r="T109" s="35">
        <v>34</v>
      </c>
      <c r="U109" s="35">
        <f t="shared" si="4"/>
        <v>97.142857142857139</v>
      </c>
      <c r="V109" s="30" t="s">
        <v>186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80</v>
      </c>
      <c r="S110" s="35">
        <v>80</v>
      </c>
      <c r="T110" s="35">
        <v>80</v>
      </c>
      <c r="U110" s="35">
        <f t="shared" si="4"/>
        <v>100</v>
      </c>
      <c r="V110" s="30" t="s">
        <v>185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100</v>
      </c>
      <c r="S111" s="35">
        <v>100</v>
      </c>
      <c r="T111" s="35">
        <v>85.8</v>
      </c>
      <c r="U111" s="35">
        <f t="shared" si="4"/>
        <v>85.8</v>
      </c>
      <c r="V111" s="30" t="s">
        <v>184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100</v>
      </c>
      <c r="S112" s="35">
        <v>100</v>
      </c>
      <c r="T112" s="35">
        <v>99</v>
      </c>
      <c r="U112" s="35">
        <f t="shared" si="4"/>
        <v>99</v>
      </c>
      <c r="V112" s="30" t="s">
        <v>183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25</v>
      </c>
      <c r="S113" s="35">
        <v>25</v>
      </c>
      <c r="T113" s="35">
        <v>90.861999999999995</v>
      </c>
      <c r="U113" s="35">
        <f t="shared" si="4"/>
        <v>363.44799999999998</v>
      </c>
      <c r="V113" s="30" t="s">
        <v>182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100</v>
      </c>
      <c r="S114" s="35">
        <v>100</v>
      </c>
      <c r="T114" s="35">
        <v>87.16</v>
      </c>
      <c r="U114" s="35">
        <f t="shared" si="4"/>
        <v>87.16</v>
      </c>
      <c r="V114" s="30" t="s">
        <v>181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77.5</v>
      </c>
      <c r="S115" s="35">
        <v>0</v>
      </c>
      <c r="T115" s="35">
        <v>0</v>
      </c>
      <c r="U115" s="35" t="str">
        <f t="shared" si="4"/>
        <v>N/A</v>
      </c>
      <c r="V115" s="30" t="s">
        <v>180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1</v>
      </c>
      <c r="S116" s="35">
        <v>0</v>
      </c>
      <c r="T116" s="35">
        <v>0</v>
      </c>
      <c r="U116" s="35" t="str">
        <f t="shared" si="4"/>
        <v>N/A</v>
      </c>
      <c r="V116" s="30" t="s">
        <v>179</v>
      </c>
    </row>
  </sheetData>
  <mergeCells count="42">
    <mergeCell ref="B102:V102"/>
    <mergeCell ref="C80:H80"/>
    <mergeCell ref="I80:K80"/>
    <mergeCell ref="L80:O80"/>
    <mergeCell ref="B81:V81"/>
    <mergeCell ref="C101:H101"/>
    <mergeCell ref="I101:K101"/>
    <mergeCell ref="L101:O101"/>
    <mergeCell ref="C11:H11"/>
    <mergeCell ref="I11:K11"/>
    <mergeCell ref="L11:O11"/>
    <mergeCell ref="B12:V12"/>
    <mergeCell ref="C34:H34"/>
    <mergeCell ref="B35:V35"/>
    <mergeCell ref="C59:H59"/>
    <mergeCell ref="I59:K59"/>
    <mergeCell ref="L59:O59"/>
    <mergeCell ref="B60:V60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34:K34"/>
    <mergeCell ref="L34:O34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5"/>
  <sheetViews>
    <sheetView showGridLines="0" tabSelected="1" view="pageBreakPreview" zoomScale="70" zoomScaleNormal="80" zoomScaleSheetLayoutView="70" workbookViewId="0">
      <selection activeCell="C18" sqref="C18:H18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20" width="15.25" style="7" customWidth="1"/>
    <col min="21" max="21" width="10.75" style="7" customWidth="1"/>
    <col min="22" max="22" width="29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4.2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1788998.2</v>
      </c>
      <c r="S11" s="27">
        <v>1788998.2</v>
      </c>
      <c r="T11" s="27">
        <v>88.462000000000003</v>
      </c>
      <c r="U11" s="27">
        <f>IF(ISERROR(T11/S11),"N/A",T11/S11*100)</f>
        <v>4.9447785917280411E-3</v>
      </c>
      <c r="V11" s="28" t="s">
        <v>43</v>
      </c>
    </row>
    <row r="12" spans="1:35" ht="18.75" customHeight="1" thickTop="1" thickBot="1" x14ac:dyDescent="0.25">
      <c r="A12" s="25"/>
      <c r="B12" s="37" t="s">
        <v>210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8944641</v>
      </c>
      <c r="S13" s="35">
        <v>8944641</v>
      </c>
      <c r="T13" s="35">
        <v>100</v>
      </c>
      <c r="U13" s="35">
        <f t="shared" ref="U13:U18" si="0">IF(ISERROR(T13/S13),"N/A",T13/S13*100)</f>
        <v>1.1179878544035472E-3</v>
      </c>
      <c r="V13" s="30" t="s">
        <v>205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100</v>
      </c>
      <c r="U14" s="35">
        <f t="shared" si="0"/>
        <v>100</v>
      </c>
      <c r="V14" s="30" t="s">
        <v>206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100</v>
      </c>
      <c r="U15" s="35">
        <f t="shared" si="0"/>
        <v>100</v>
      </c>
      <c r="V15" s="30" t="s">
        <v>208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50</v>
      </c>
      <c r="S16" s="35">
        <v>50</v>
      </c>
      <c r="T16" s="35">
        <v>42.31</v>
      </c>
      <c r="U16" s="35">
        <f t="shared" si="0"/>
        <v>84.62</v>
      </c>
      <c r="V16" s="30" t="s">
        <v>209</v>
      </c>
    </row>
    <row r="17" spans="1:22" s="36" customFormat="1" ht="18" customHeight="1" thickBot="1" x14ac:dyDescent="0.25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207</v>
      </c>
    </row>
    <row r="18" spans="1:22" ht="126.75" customHeight="1" thickTop="1" thickBot="1" x14ac:dyDescent="0.25">
      <c r="A18" s="25"/>
      <c r="B18" s="26" t="s">
        <v>53</v>
      </c>
      <c r="C18" s="40" t="s">
        <v>54</v>
      </c>
      <c r="D18" s="40"/>
      <c r="E18" s="40"/>
      <c r="F18" s="40"/>
      <c r="G18" s="40"/>
      <c r="H18" s="40"/>
      <c r="I18" s="40" t="s">
        <v>55</v>
      </c>
      <c r="J18" s="40"/>
      <c r="K18" s="40"/>
      <c r="L18" s="40" t="s">
        <v>56</v>
      </c>
      <c r="M18" s="40"/>
      <c r="N18" s="40"/>
      <c r="O18" s="40"/>
      <c r="P18" s="27" t="s">
        <v>57</v>
      </c>
      <c r="Q18" s="27" t="s">
        <v>58</v>
      </c>
      <c r="R18" s="27">
        <v>32.738</v>
      </c>
      <c r="S18" s="27">
        <v>32.738</v>
      </c>
      <c r="T18" s="27">
        <v>32.701999999999998</v>
      </c>
      <c r="U18" s="27">
        <f t="shared" si="0"/>
        <v>99.890036043741219</v>
      </c>
      <c r="V18" s="28" t="s">
        <v>43</v>
      </c>
    </row>
    <row r="19" spans="1:22" ht="18.75" customHeight="1" thickTop="1" thickBot="1" x14ac:dyDescent="0.25">
      <c r="A19" s="25"/>
      <c r="B19" s="37" t="s">
        <v>210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30.33</v>
      </c>
      <c r="S20" s="35">
        <v>30.33</v>
      </c>
      <c r="T20" s="35">
        <v>30.33</v>
      </c>
      <c r="U20" s="35">
        <f t="shared" ref="U20:U25" si="1">IF(ISERROR(T20/S20),"N/A",T20/S20*100)</f>
        <v>100</v>
      </c>
      <c r="V20" s="30" t="s">
        <v>205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32.35</v>
      </c>
      <c r="S21" s="35">
        <v>32.35</v>
      </c>
      <c r="T21" s="35">
        <v>32.35</v>
      </c>
      <c r="U21" s="35">
        <f t="shared" si="1"/>
        <v>100</v>
      </c>
      <c r="V21" s="30" t="s">
        <v>206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31.64</v>
      </c>
      <c r="S22" s="35">
        <v>31.64</v>
      </c>
      <c r="T22" s="35">
        <v>31.64</v>
      </c>
      <c r="U22" s="35">
        <f t="shared" si="1"/>
        <v>100</v>
      </c>
      <c r="V22" s="30" t="s">
        <v>208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68.62</v>
      </c>
      <c r="S23" s="35">
        <v>68.62</v>
      </c>
      <c r="T23" s="35">
        <v>68.62</v>
      </c>
      <c r="U23" s="35">
        <f t="shared" si="1"/>
        <v>100</v>
      </c>
      <c r="V23" s="30" t="s">
        <v>207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0.75</v>
      </c>
      <c r="S24" s="35">
        <v>0.75</v>
      </c>
      <c r="T24" s="35">
        <v>0.56999999999999995</v>
      </c>
      <c r="U24" s="35">
        <f t="shared" si="1"/>
        <v>75.999999999999986</v>
      </c>
      <c r="V24" s="30" t="s">
        <v>209</v>
      </c>
    </row>
    <row r="25" spans="1:22" ht="120.75" customHeight="1" thickTop="1" thickBot="1" x14ac:dyDescent="0.25">
      <c r="A25" s="25"/>
      <c r="B25" s="26" t="s">
        <v>59</v>
      </c>
      <c r="C25" s="40" t="s">
        <v>60</v>
      </c>
      <c r="D25" s="40"/>
      <c r="E25" s="40"/>
      <c r="F25" s="40"/>
      <c r="G25" s="40"/>
      <c r="H25" s="40"/>
      <c r="I25" s="40" t="s">
        <v>61</v>
      </c>
      <c r="J25" s="40"/>
      <c r="K25" s="40"/>
      <c r="L25" s="40" t="s">
        <v>62</v>
      </c>
      <c r="M25" s="40"/>
      <c r="N25" s="40"/>
      <c r="O25" s="40"/>
      <c r="P25" s="27" t="s">
        <v>41</v>
      </c>
      <c r="Q25" s="27" t="s">
        <v>58</v>
      </c>
      <c r="R25" s="27">
        <v>93.968000000000004</v>
      </c>
      <c r="S25" s="27">
        <v>93.968000000000004</v>
      </c>
      <c r="T25" s="27">
        <v>86.742000000000004</v>
      </c>
      <c r="U25" s="27">
        <f t="shared" si="1"/>
        <v>92.310148135535513</v>
      </c>
      <c r="V25" s="28" t="s">
        <v>43</v>
      </c>
    </row>
    <row r="26" spans="1:22" ht="18.75" customHeight="1" thickTop="1" thickBot="1" x14ac:dyDescent="0.25">
      <c r="A26" s="25"/>
      <c r="B26" s="37" t="s">
        <v>210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100</v>
      </c>
      <c r="U27" s="35">
        <f t="shared" ref="U27:U32" si="2">IF(ISERROR(T27/S27),"N/A",T27/S27*100)</f>
        <v>100</v>
      </c>
      <c r="V27" s="30" t="s">
        <v>206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100</v>
      </c>
      <c r="U28" s="35">
        <f t="shared" si="2"/>
        <v>100</v>
      </c>
      <c r="V28" s="30" t="s">
        <v>208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2"/>
        <v>100</v>
      </c>
      <c r="V29" s="30" t="s">
        <v>205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99.84</v>
      </c>
      <c r="S30" s="35">
        <v>99.84</v>
      </c>
      <c r="T30" s="35">
        <v>99.84</v>
      </c>
      <c r="U30" s="35">
        <f t="shared" si="2"/>
        <v>100</v>
      </c>
      <c r="V30" s="30" t="s">
        <v>207</v>
      </c>
    </row>
    <row r="31" spans="1:22" s="36" customFormat="1" ht="18" customHeight="1" thickBot="1" x14ac:dyDescent="0.25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70</v>
      </c>
      <c r="S31" s="35">
        <v>70</v>
      </c>
      <c r="T31" s="35">
        <v>33.869999999999997</v>
      </c>
      <c r="U31" s="35">
        <f t="shared" si="2"/>
        <v>48.385714285714279</v>
      </c>
      <c r="V31" s="30" t="s">
        <v>209</v>
      </c>
    </row>
    <row r="32" spans="1:22" ht="90.75" customHeight="1" thickTop="1" thickBot="1" x14ac:dyDescent="0.25">
      <c r="A32" s="25"/>
      <c r="B32" s="26" t="s">
        <v>63</v>
      </c>
      <c r="C32" s="40" t="s">
        <v>64</v>
      </c>
      <c r="D32" s="40"/>
      <c r="E32" s="40"/>
      <c r="F32" s="40"/>
      <c r="G32" s="40"/>
      <c r="H32" s="40"/>
      <c r="I32" s="40" t="s">
        <v>65</v>
      </c>
      <c r="J32" s="40"/>
      <c r="K32" s="40"/>
      <c r="L32" s="40" t="s">
        <v>66</v>
      </c>
      <c r="M32" s="40"/>
      <c r="N32" s="40"/>
      <c r="O32" s="40"/>
      <c r="P32" s="27" t="s">
        <v>41</v>
      </c>
      <c r="Q32" s="27" t="s">
        <v>67</v>
      </c>
      <c r="R32" s="27">
        <v>100</v>
      </c>
      <c r="S32" s="27">
        <v>100</v>
      </c>
      <c r="T32" s="27">
        <v>96</v>
      </c>
      <c r="U32" s="27">
        <f t="shared" si="2"/>
        <v>96</v>
      </c>
      <c r="V32" s="28" t="s">
        <v>43</v>
      </c>
    </row>
    <row r="33" spans="1:22" ht="18.75" customHeight="1" thickTop="1" thickBot="1" x14ac:dyDescent="0.25">
      <c r="A33" s="25"/>
      <c r="B33" s="37" t="s">
        <v>210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9"/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80</v>
      </c>
      <c r="U34" s="35">
        <f t="shared" ref="U34:U39" si="3">IF(ISERROR(T34/S34),"N/A",T34/S34*100)</f>
        <v>80</v>
      </c>
      <c r="V34" s="30" t="s">
        <v>209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100</v>
      </c>
      <c r="U35" s="35">
        <f t="shared" si="3"/>
        <v>100</v>
      </c>
      <c r="V35" s="30" t="s">
        <v>208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100</v>
      </c>
      <c r="S36" s="35">
        <v>100</v>
      </c>
      <c r="T36" s="35">
        <v>100</v>
      </c>
      <c r="U36" s="35">
        <f t="shared" si="3"/>
        <v>100</v>
      </c>
      <c r="V36" s="30" t="s">
        <v>206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100</v>
      </c>
      <c r="U37" s="35">
        <f t="shared" si="3"/>
        <v>100</v>
      </c>
      <c r="V37" s="30" t="s">
        <v>205</v>
      </c>
    </row>
    <row r="38" spans="1:22" s="36" customFormat="1" ht="18" customHeight="1" thickBot="1" x14ac:dyDescent="0.25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100</v>
      </c>
      <c r="U38" s="35">
        <f t="shared" si="3"/>
        <v>100</v>
      </c>
      <c r="V38" s="30" t="s">
        <v>207</v>
      </c>
    </row>
    <row r="39" spans="1:22" ht="102" customHeight="1" thickTop="1" thickBot="1" x14ac:dyDescent="0.25">
      <c r="A39" s="25"/>
      <c r="B39" s="26" t="s">
        <v>63</v>
      </c>
      <c r="C39" s="40" t="s">
        <v>45</v>
      </c>
      <c r="D39" s="40"/>
      <c r="E39" s="40"/>
      <c r="F39" s="40"/>
      <c r="G39" s="40"/>
      <c r="H39" s="40"/>
      <c r="I39" s="40" t="s">
        <v>68</v>
      </c>
      <c r="J39" s="40"/>
      <c r="K39" s="40"/>
      <c r="L39" s="40" t="s">
        <v>69</v>
      </c>
      <c r="M39" s="40"/>
      <c r="N39" s="40"/>
      <c r="O39" s="40"/>
      <c r="P39" s="27" t="s">
        <v>41</v>
      </c>
      <c r="Q39" s="27" t="s">
        <v>67</v>
      </c>
      <c r="R39" s="27">
        <v>100</v>
      </c>
      <c r="S39" s="27">
        <v>100</v>
      </c>
      <c r="T39" s="27">
        <v>96</v>
      </c>
      <c r="U39" s="27">
        <f t="shared" si="3"/>
        <v>96</v>
      </c>
      <c r="V39" s="28" t="s">
        <v>43</v>
      </c>
    </row>
    <row r="40" spans="1:22" ht="18.75" customHeight="1" thickTop="1" thickBot="1" x14ac:dyDescent="0.25">
      <c r="A40" s="25"/>
      <c r="B40" s="37" t="s">
        <v>210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9"/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80</v>
      </c>
      <c r="U41" s="35">
        <f>IF(ISERROR(T41/S41),"N/A",T41/S41*100)</f>
        <v>80</v>
      </c>
      <c r="V41" s="30" t="s">
        <v>209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>IF(ISERROR(T42/S42),"N/A",T42/S42*100)</f>
        <v>100</v>
      </c>
      <c r="V42" s="30" t="s">
        <v>208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>IF(ISERROR(T43/S43),"N/A",T43/S43*100)</f>
        <v>100</v>
      </c>
      <c r="V43" s="30" t="s">
        <v>207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100</v>
      </c>
      <c r="U44" s="35">
        <f>IF(ISERROR(T44/S44),"N/A",T44/S44*100)</f>
        <v>100</v>
      </c>
      <c r="V44" s="30" t="s">
        <v>206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100</v>
      </c>
      <c r="U45" s="35">
        <f>IF(ISERROR(T45/S45),"N/A",T45/S45*100)</f>
        <v>100</v>
      </c>
      <c r="V45" s="30" t="s">
        <v>205</v>
      </c>
    </row>
  </sheetData>
  <mergeCells count="42">
    <mergeCell ref="B40:V40"/>
    <mergeCell ref="C32:H32"/>
    <mergeCell ref="I32:K32"/>
    <mergeCell ref="L32:O32"/>
    <mergeCell ref="B33:V33"/>
    <mergeCell ref="C39:H39"/>
    <mergeCell ref="I39:K39"/>
    <mergeCell ref="L39:O39"/>
    <mergeCell ref="C11:H11"/>
    <mergeCell ref="I11:K11"/>
    <mergeCell ref="L11:O11"/>
    <mergeCell ref="B12:V12"/>
    <mergeCell ref="C18:H18"/>
    <mergeCell ref="B19:V19"/>
    <mergeCell ref="C25:H25"/>
    <mergeCell ref="I25:K25"/>
    <mergeCell ref="L25:O25"/>
    <mergeCell ref="B26:V26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8:K18"/>
    <mergeCell ref="L18:O18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95"/>
  <sheetViews>
    <sheetView showGridLines="0" view="pageBreakPreview" zoomScale="70" zoomScaleNormal="80" zoomScaleSheetLayoutView="70" workbookViewId="0">
      <selection activeCell="A296" sqref="A296:XFD337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5" style="7" customWidth="1"/>
    <col min="16" max="16" width="12.625" style="7" customWidth="1"/>
    <col min="17" max="17" width="12.125" style="7" customWidth="1"/>
    <col min="18" max="20" width="15.875" style="7" customWidth="1"/>
    <col min="21" max="21" width="10.75" style="7" customWidth="1"/>
    <col min="22" max="22" width="41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8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1000945.9897777776</v>
      </c>
      <c r="S11" s="27">
        <v>1000945.9897777776</v>
      </c>
      <c r="T11" s="27">
        <v>503381.37300000002</v>
      </c>
      <c r="U11" s="27">
        <f>IF(ISERROR(T11/S11),"N/A",T11/S11*100)</f>
        <v>50.290562941538631</v>
      </c>
      <c r="V11" s="28" t="s">
        <v>43</v>
      </c>
    </row>
    <row r="12" spans="1:35" ht="18.75" customHeight="1" thickTop="1" thickBot="1" x14ac:dyDescent="0.25">
      <c r="A12" s="25"/>
      <c r="B12" s="37" t="s">
        <v>269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 t="shared" ref="U13:U58" si="0">IF(ISERROR(T13/S13),"N/A",T13/S13*100)</f>
        <v>100</v>
      </c>
      <c r="V13" s="30" t="s">
        <v>236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100</v>
      </c>
      <c r="U14" s="35">
        <f t="shared" si="0"/>
        <v>100</v>
      </c>
      <c r="V14" s="30" t="s">
        <v>268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84.68</v>
      </c>
      <c r="S15" s="35">
        <v>84.68</v>
      </c>
      <c r="T15" s="35">
        <v>68.36</v>
      </c>
      <c r="U15" s="35">
        <f t="shared" si="0"/>
        <v>80.727444496929607</v>
      </c>
      <c r="V15" s="30" t="s">
        <v>234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87</v>
      </c>
      <c r="S16" s="35">
        <v>87</v>
      </c>
      <c r="T16" s="35">
        <v>74</v>
      </c>
      <c r="U16" s="35">
        <f t="shared" si="0"/>
        <v>85.057471264367805</v>
      </c>
      <c r="V16" s="30" t="s">
        <v>247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14658861</v>
      </c>
      <c r="S17" s="35">
        <v>14658861</v>
      </c>
      <c r="T17" s="35">
        <v>14658861</v>
      </c>
      <c r="U17" s="35">
        <f t="shared" si="0"/>
        <v>100</v>
      </c>
      <c r="V17" s="30" t="s">
        <v>233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260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41.74</v>
      </c>
      <c r="S19" s="35">
        <v>41.74</v>
      </c>
      <c r="T19" s="35">
        <v>41.74</v>
      </c>
      <c r="U19" s="35">
        <f t="shared" si="0"/>
        <v>100</v>
      </c>
      <c r="V19" s="30" t="s">
        <v>257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100</v>
      </c>
      <c r="U20" s="35">
        <f t="shared" si="0"/>
        <v>100</v>
      </c>
      <c r="V20" s="30" t="s">
        <v>264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</v>
      </c>
      <c r="S21" s="35">
        <v>1</v>
      </c>
      <c r="T21" s="35">
        <v>0</v>
      </c>
      <c r="U21" s="35">
        <f t="shared" si="0"/>
        <v>0</v>
      </c>
      <c r="V21" s="30" t="s">
        <v>241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59.54</v>
      </c>
      <c r="S22" s="35">
        <v>59.54</v>
      </c>
      <c r="T22" s="35">
        <v>0</v>
      </c>
      <c r="U22" s="35">
        <f t="shared" si="0"/>
        <v>0</v>
      </c>
      <c r="V22" s="30" t="s">
        <v>214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 t="shared" si="0"/>
        <v>100</v>
      </c>
      <c r="V23" s="30" t="s">
        <v>239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100</v>
      </c>
      <c r="T24" s="35">
        <v>97.87</v>
      </c>
      <c r="U24" s="35">
        <f t="shared" si="0"/>
        <v>97.87</v>
      </c>
      <c r="V24" s="30" t="s">
        <v>235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100</v>
      </c>
      <c r="T25" s="35">
        <v>100</v>
      </c>
      <c r="U25" s="35">
        <f t="shared" si="0"/>
        <v>100</v>
      </c>
      <c r="V25" s="30" t="s">
        <v>221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79</v>
      </c>
      <c r="U26" s="35">
        <f t="shared" si="0"/>
        <v>79</v>
      </c>
      <c r="V26" s="30" t="s">
        <v>275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73.64</v>
      </c>
      <c r="S27" s="35">
        <v>73.64</v>
      </c>
      <c r="T27" s="35">
        <v>73.64</v>
      </c>
      <c r="U27" s="35">
        <f t="shared" si="0"/>
        <v>100</v>
      </c>
      <c r="V27" s="30" t="s">
        <v>250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100</v>
      </c>
      <c r="U28" s="35">
        <f t="shared" si="0"/>
        <v>100</v>
      </c>
      <c r="V28" s="30" t="s">
        <v>215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0"/>
        <v>100</v>
      </c>
      <c r="V29" s="30" t="s">
        <v>218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46</v>
      </c>
      <c r="S30" s="35">
        <v>46</v>
      </c>
      <c r="T30" s="35">
        <v>46</v>
      </c>
      <c r="U30" s="35">
        <f t="shared" si="0"/>
        <v>100</v>
      </c>
      <c r="V30" s="30" t="s">
        <v>224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50</v>
      </c>
      <c r="S31" s="35">
        <v>50</v>
      </c>
      <c r="T31" s="35">
        <v>50</v>
      </c>
      <c r="U31" s="35">
        <f t="shared" si="0"/>
        <v>100</v>
      </c>
      <c r="V31" s="30" t="s">
        <v>231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100</v>
      </c>
      <c r="U32" s="35">
        <f t="shared" si="0"/>
        <v>100</v>
      </c>
      <c r="V32" s="30" t="s">
        <v>256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59.03</v>
      </c>
      <c r="S33" s="35">
        <v>59.03</v>
      </c>
      <c r="T33" s="35">
        <v>59</v>
      </c>
      <c r="U33" s="35">
        <f t="shared" si="0"/>
        <v>99.949178383872606</v>
      </c>
      <c r="V33" s="30" t="s">
        <v>266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 t="shared" si="0"/>
        <v>100</v>
      </c>
      <c r="V34" s="30" t="s">
        <v>225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93.13</v>
      </c>
      <c r="U35" s="35">
        <f t="shared" si="0"/>
        <v>93.13</v>
      </c>
      <c r="V35" s="30" t="s">
        <v>246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60</v>
      </c>
      <c r="S36" s="35">
        <v>60</v>
      </c>
      <c r="T36" s="35">
        <v>0</v>
      </c>
      <c r="U36" s="35">
        <f t="shared" si="0"/>
        <v>0</v>
      </c>
      <c r="V36" s="30" t="s">
        <v>232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100</v>
      </c>
      <c r="U37" s="35">
        <f t="shared" si="0"/>
        <v>100</v>
      </c>
      <c r="V37" s="30" t="s">
        <v>262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85</v>
      </c>
      <c r="U38" s="35">
        <f t="shared" si="0"/>
        <v>85</v>
      </c>
      <c r="V38" s="30" t="s">
        <v>244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5471659</v>
      </c>
      <c r="S39" s="35">
        <v>5471659</v>
      </c>
      <c r="T39" s="35">
        <v>5473355</v>
      </c>
      <c r="U39" s="35">
        <f t="shared" si="0"/>
        <v>100.03099608363752</v>
      </c>
      <c r="V39" s="30" t="s">
        <v>249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78</v>
      </c>
      <c r="S40" s="35">
        <v>78</v>
      </c>
      <c r="T40" s="35">
        <v>76</v>
      </c>
      <c r="U40" s="35">
        <f t="shared" si="0"/>
        <v>97.435897435897431</v>
      </c>
      <c r="V40" s="30" t="s">
        <v>267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55.94</v>
      </c>
      <c r="S41" s="35">
        <v>55.94</v>
      </c>
      <c r="T41" s="35">
        <v>39.08</v>
      </c>
      <c r="U41" s="35">
        <f t="shared" si="0"/>
        <v>69.860564890954592</v>
      </c>
      <c r="V41" s="30" t="s">
        <v>220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0"/>
        <v>100</v>
      </c>
      <c r="V42" s="30" t="s">
        <v>274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96.2</v>
      </c>
      <c r="S43" s="35">
        <v>96.2</v>
      </c>
      <c r="T43" s="35">
        <v>97.8</v>
      </c>
      <c r="U43" s="35">
        <f t="shared" si="0"/>
        <v>101.66320166320166</v>
      </c>
      <c r="V43" s="30" t="s">
        <v>253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14</v>
      </c>
      <c r="S44" s="35">
        <v>14</v>
      </c>
      <c r="T44" s="35">
        <v>13.2</v>
      </c>
      <c r="U44" s="35">
        <f t="shared" si="0"/>
        <v>94.285714285714278</v>
      </c>
      <c r="V44" s="30" t="s">
        <v>230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100</v>
      </c>
      <c r="U45" s="35">
        <f t="shared" si="0"/>
        <v>100</v>
      </c>
      <c r="V45" s="30" t="s">
        <v>226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40</v>
      </c>
      <c r="S46" s="35">
        <v>40</v>
      </c>
      <c r="T46" s="35">
        <v>30</v>
      </c>
      <c r="U46" s="35">
        <f t="shared" si="0"/>
        <v>75</v>
      </c>
      <c r="V46" s="30" t="s">
        <v>227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86.64</v>
      </c>
      <c r="S47" s="35">
        <v>86.64</v>
      </c>
      <c r="T47" s="35">
        <v>88.06</v>
      </c>
      <c r="U47" s="35">
        <f t="shared" si="0"/>
        <v>101.63896583564174</v>
      </c>
      <c r="V47" s="30" t="s">
        <v>222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86</v>
      </c>
      <c r="S48" s="35">
        <v>86</v>
      </c>
      <c r="T48" s="35">
        <v>85</v>
      </c>
      <c r="U48" s="35">
        <f t="shared" si="0"/>
        <v>98.837209302325576</v>
      </c>
      <c r="V48" s="30" t="s">
        <v>255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100</v>
      </c>
      <c r="U49" s="35">
        <f t="shared" si="0"/>
        <v>100</v>
      </c>
      <c r="V49" s="30" t="s">
        <v>242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5944991</v>
      </c>
      <c r="S50" s="35">
        <v>5944991</v>
      </c>
      <c r="T50" s="35">
        <v>0</v>
      </c>
      <c r="U50" s="35">
        <f t="shared" si="0"/>
        <v>0</v>
      </c>
      <c r="V50" s="30" t="s">
        <v>240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18963800</v>
      </c>
      <c r="S51" s="35">
        <v>18963800</v>
      </c>
      <c r="T51" s="35">
        <v>0</v>
      </c>
      <c r="U51" s="35">
        <f t="shared" si="0"/>
        <v>0</v>
      </c>
      <c r="V51" s="30" t="s">
        <v>212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65.260000000000005</v>
      </c>
      <c r="S52" s="35">
        <v>65.260000000000005</v>
      </c>
      <c r="T52" s="35">
        <v>48.17</v>
      </c>
      <c r="U52" s="35">
        <f t="shared" si="0"/>
        <v>73.81244253754214</v>
      </c>
      <c r="V52" s="30" t="s">
        <v>223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100</v>
      </c>
      <c r="U53" s="35">
        <f t="shared" si="0"/>
        <v>100</v>
      </c>
      <c r="V53" s="30" t="s">
        <v>258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95.87</v>
      </c>
      <c r="S54" s="35">
        <v>95.87</v>
      </c>
      <c r="T54" s="35">
        <v>95.87</v>
      </c>
      <c r="U54" s="35">
        <f t="shared" si="0"/>
        <v>100</v>
      </c>
      <c r="V54" s="30" t="s">
        <v>237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50</v>
      </c>
      <c r="S55" s="35">
        <v>50</v>
      </c>
      <c r="T55" s="35">
        <v>70</v>
      </c>
      <c r="U55" s="35">
        <f t="shared" si="0"/>
        <v>140</v>
      </c>
      <c r="V55" s="30" t="s">
        <v>261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100</v>
      </c>
      <c r="S56" s="35">
        <v>100</v>
      </c>
      <c r="T56" s="35">
        <v>100</v>
      </c>
      <c r="U56" s="35">
        <f t="shared" si="0"/>
        <v>100</v>
      </c>
      <c r="V56" s="30" t="s">
        <v>265</v>
      </c>
    </row>
    <row r="57" spans="1:22" s="36" customFormat="1" ht="18" customHeight="1" thickBot="1" x14ac:dyDescent="0.25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28</v>
      </c>
      <c r="S57" s="35">
        <v>28</v>
      </c>
      <c r="T57" s="35">
        <v>28</v>
      </c>
      <c r="U57" s="35">
        <f t="shared" si="0"/>
        <v>100</v>
      </c>
      <c r="V57" s="30" t="s">
        <v>263</v>
      </c>
    </row>
    <row r="58" spans="1:22" ht="127.5" customHeight="1" thickTop="1" thickBot="1" x14ac:dyDescent="0.25">
      <c r="A58" s="25"/>
      <c r="B58" s="26" t="s">
        <v>53</v>
      </c>
      <c r="C58" s="40" t="s">
        <v>54</v>
      </c>
      <c r="D58" s="40"/>
      <c r="E58" s="40"/>
      <c r="F58" s="40"/>
      <c r="G58" s="40"/>
      <c r="H58" s="40"/>
      <c r="I58" s="40" t="s">
        <v>55</v>
      </c>
      <c r="J58" s="40"/>
      <c r="K58" s="40"/>
      <c r="L58" s="40" t="s">
        <v>56</v>
      </c>
      <c r="M58" s="40"/>
      <c r="N58" s="40"/>
      <c r="O58" s="40"/>
      <c r="P58" s="27" t="s">
        <v>57</v>
      </c>
      <c r="Q58" s="27" t="s">
        <v>58</v>
      </c>
      <c r="R58" s="27">
        <v>1493304.2078521054</v>
      </c>
      <c r="S58" s="27">
        <v>1419728.8253378845</v>
      </c>
      <c r="T58" s="27">
        <v>2028809.5536367309</v>
      </c>
      <c r="U58" s="27">
        <f t="shared" si="0"/>
        <v>142.90120179491953</v>
      </c>
      <c r="V58" s="28" t="s">
        <v>43</v>
      </c>
    </row>
    <row r="59" spans="1:22" ht="18.75" customHeight="1" thickTop="1" thickBot="1" x14ac:dyDescent="0.25">
      <c r="A59" s="25"/>
      <c r="B59" s="37" t="s">
        <v>269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395.1</v>
      </c>
      <c r="S60" s="35">
        <v>395.1</v>
      </c>
      <c r="T60" s="35">
        <v>395.1</v>
      </c>
      <c r="U60" s="35">
        <f t="shared" ref="U60:U91" si="1">IF(ISERROR(T60/S60),"N/A",T60/S60*100)</f>
        <v>100</v>
      </c>
      <c r="V60" s="30" t="s">
        <v>221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4725084</v>
      </c>
      <c r="S61" s="35">
        <v>4725084</v>
      </c>
      <c r="T61" s="35">
        <v>4725084</v>
      </c>
      <c r="U61" s="35">
        <f t="shared" si="1"/>
        <v>100</v>
      </c>
      <c r="V61" s="30" t="s">
        <v>258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100</v>
      </c>
      <c r="U62" s="35">
        <f t="shared" si="1"/>
        <v>100</v>
      </c>
      <c r="V62" s="30" t="s">
        <v>239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27</v>
      </c>
      <c r="S63" s="35">
        <v>27</v>
      </c>
      <c r="T63" s="35">
        <v>36</v>
      </c>
      <c r="U63" s="35">
        <f t="shared" si="1"/>
        <v>133.33333333333331</v>
      </c>
      <c r="V63" s="30" t="s">
        <v>246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16</v>
      </c>
      <c r="S64" s="35">
        <v>16</v>
      </c>
      <c r="T64" s="35">
        <v>12</v>
      </c>
      <c r="U64" s="35">
        <f t="shared" si="1"/>
        <v>75</v>
      </c>
      <c r="V64" s="30" t="s">
        <v>249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1.5249999999999999</v>
      </c>
      <c r="S65" s="35">
        <v>1.5249999999999999</v>
      </c>
      <c r="T65" s="35">
        <v>1.113</v>
      </c>
      <c r="U65" s="35">
        <f t="shared" si="1"/>
        <v>72.983606557377058</v>
      </c>
      <c r="V65" s="30" t="s">
        <v>265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1.23</v>
      </c>
      <c r="S66" s="35">
        <v>1.23</v>
      </c>
      <c r="T66" s="35">
        <v>1.07</v>
      </c>
      <c r="U66" s="35">
        <f t="shared" si="1"/>
        <v>86.991869918699194</v>
      </c>
      <c r="V66" s="30" t="s">
        <v>268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2.21</v>
      </c>
      <c r="S67" s="35">
        <v>2.21</v>
      </c>
      <c r="T67" s="35">
        <v>1.77</v>
      </c>
      <c r="U67" s="35">
        <f t="shared" si="1"/>
        <v>80.090497737556561</v>
      </c>
      <c r="V67" s="30" t="s">
        <v>279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165.8</v>
      </c>
      <c r="S68" s="35">
        <v>165.8</v>
      </c>
      <c r="T68" s="35">
        <v>165.8</v>
      </c>
      <c r="U68" s="35">
        <f t="shared" si="1"/>
        <v>100</v>
      </c>
      <c r="V68" s="30" t="s">
        <v>256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166</v>
      </c>
      <c r="S69" s="35">
        <v>166</v>
      </c>
      <c r="T69" s="35">
        <v>287.2</v>
      </c>
      <c r="U69" s="35">
        <f t="shared" si="1"/>
        <v>173.01204819277106</v>
      </c>
      <c r="V69" s="30" t="s">
        <v>267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2.15</v>
      </c>
      <c r="S70" s="35">
        <v>2.15</v>
      </c>
      <c r="T70" s="35">
        <v>2.15</v>
      </c>
      <c r="U70" s="35">
        <f t="shared" si="1"/>
        <v>100</v>
      </c>
      <c r="V70" s="30" t="s">
        <v>257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99.8</v>
      </c>
      <c r="S71" s="35">
        <v>99.8</v>
      </c>
      <c r="T71" s="35">
        <v>99.8</v>
      </c>
      <c r="U71" s="35">
        <f t="shared" si="1"/>
        <v>100</v>
      </c>
      <c r="V71" s="30" t="s">
        <v>247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2.5</v>
      </c>
      <c r="S72" s="35">
        <v>2.5</v>
      </c>
      <c r="T72" s="35">
        <v>2.04</v>
      </c>
      <c r="U72" s="35">
        <f t="shared" si="1"/>
        <v>81.600000000000009</v>
      </c>
      <c r="V72" s="30" t="s">
        <v>227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8838760</v>
      </c>
      <c r="S73" s="35">
        <v>8838760</v>
      </c>
      <c r="T73" s="35">
        <v>8838760</v>
      </c>
      <c r="U73" s="35">
        <f t="shared" si="1"/>
        <v>100</v>
      </c>
      <c r="V73" s="30" t="s">
        <v>242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24</v>
      </c>
      <c r="S74" s="35">
        <v>24</v>
      </c>
      <c r="T74" s="35">
        <v>6</v>
      </c>
      <c r="U74" s="35">
        <f t="shared" si="1"/>
        <v>25</v>
      </c>
      <c r="V74" s="30" t="s">
        <v>225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100</v>
      </c>
      <c r="U75" s="35">
        <f t="shared" si="1"/>
        <v>100</v>
      </c>
      <c r="V75" s="30" t="s">
        <v>228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0</v>
      </c>
      <c r="S76" s="35">
        <v>0</v>
      </c>
      <c r="T76" s="35">
        <v>0</v>
      </c>
      <c r="U76" s="35" t="str">
        <f t="shared" si="1"/>
        <v>N/A</v>
      </c>
      <c r="V76" s="30" t="s">
        <v>218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42</v>
      </c>
      <c r="U77" s="35">
        <f t="shared" si="1"/>
        <v>42</v>
      </c>
      <c r="V77" s="30" t="s">
        <v>230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436.4</v>
      </c>
      <c r="S78" s="35">
        <v>436.4</v>
      </c>
      <c r="T78" s="35">
        <v>436.4</v>
      </c>
      <c r="U78" s="35">
        <f t="shared" si="1"/>
        <v>100</v>
      </c>
      <c r="V78" s="30" t="s">
        <v>224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3204317</v>
      </c>
      <c r="S79" s="35">
        <v>3204317</v>
      </c>
      <c r="T79" s="35">
        <v>3204317</v>
      </c>
      <c r="U79" s="35">
        <f t="shared" si="1"/>
        <v>100</v>
      </c>
      <c r="V79" s="30" t="s">
        <v>243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380.8</v>
      </c>
      <c r="S80" s="35">
        <v>380.8</v>
      </c>
      <c r="T80" s="35">
        <v>495.87</v>
      </c>
      <c r="U80" s="35">
        <f t="shared" si="1"/>
        <v>130.21796218487393</v>
      </c>
      <c r="V80" s="30" t="s">
        <v>223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811.96</v>
      </c>
      <c r="S81" s="35">
        <v>811.96</v>
      </c>
      <c r="T81" s="35">
        <v>811.96</v>
      </c>
      <c r="U81" s="35">
        <f t="shared" si="1"/>
        <v>100</v>
      </c>
      <c r="V81" s="30" t="s">
        <v>226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100</v>
      </c>
      <c r="S82" s="35">
        <v>100</v>
      </c>
      <c r="T82" s="35">
        <v>99.9</v>
      </c>
      <c r="U82" s="35">
        <f t="shared" si="1"/>
        <v>99.9</v>
      </c>
      <c r="V82" s="30" t="s">
        <v>260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100</v>
      </c>
      <c r="S83" s="35">
        <v>100</v>
      </c>
      <c r="T83" s="35">
        <v>100</v>
      </c>
      <c r="U83" s="35">
        <f t="shared" si="1"/>
        <v>100</v>
      </c>
      <c r="V83" s="30" t="s">
        <v>244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10853206</v>
      </c>
      <c r="S84" s="35">
        <v>10853206</v>
      </c>
      <c r="T84" s="35">
        <v>10465522</v>
      </c>
      <c r="U84" s="35">
        <f t="shared" si="1"/>
        <v>96.427931064793199</v>
      </c>
      <c r="V84" s="30" t="s">
        <v>217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2.91</v>
      </c>
      <c r="S85" s="35">
        <v>2.91</v>
      </c>
      <c r="T85" s="35">
        <v>16989081</v>
      </c>
      <c r="U85" s="35">
        <f t="shared" si="1"/>
        <v>583817216.49484527</v>
      </c>
      <c r="V85" s="30" t="s">
        <v>274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0</v>
      </c>
      <c r="S86" s="35">
        <v>0</v>
      </c>
      <c r="T86" s="35">
        <v>0</v>
      </c>
      <c r="U86" s="35" t="str">
        <f t="shared" si="1"/>
        <v>N/A</v>
      </c>
      <c r="V86" s="30" t="s">
        <v>236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100</v>
      </c>
      <c r="U87" s="35">
        <f t="shared" si="1"/>
        <v>100</v>
      </c>
      <c r="V87" s="30" t="s">
        <v>278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55.08</v>
      </c>
      <c r="S88" s="35">
        <v>55.08</v>
      </c>
      <c r="T88" s="35">
        <v>47.25</v>
      </c>
      <c r="U88" s="35">
        <f t="shared" si="1"/>
        <v>85.784313725490208</v>
      </c>
      <c r="V88" s="30" t="s">
        <v>234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127.12</v>
      </c>
      <c r="S89" s="35">
        <v>127.12</v>
      </c>
      <c r="T89" s="35">
        <v>0.72</v>
      </c>
      <c r="U89" s="35">
        <f t="shared" si="1"/>
        <v>0.56639395846444296</v>
      </c>
      <c r="V89" s="30" t="s">
        <v>222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6.21</v>
      </c>
      <c r="S90" s="35">
        <v>6.21</v>
      </c>
      <c r="T90" s="35">
        <v>6.21</v>
      </c>
      <c r="U90" s="35">
        <f t="shared" si="1"/>
        <v>100</v>
      </c>
      <c r="V90" s="30" t="s">
        <v>240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1.6059600000000001</v>
      </c>
      <c r="S91" s="35">
        <v>1.6059600000000001</v>
      </c>
      <c r="T91" s="35">
        <v>1.6045100000000001</v>
      </c>
      <c r="U91" s="35">
        <f t="shared" si="1"/>
        <v>99.909711325313211</v>
      </c>
      <c r="V91" s="30" t="s">
        <v>237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34.200000000000003</v>
      </c>
      <c r="S92" s="35">
        <v>34.200000000000003</v>
      </c>
      <c r="T92" s="35">
        <v>34.200000000000003</v>
      </c>
      <c r="U92" s="35">
        <f t="shared" ref="U92:U123" si="2">IF(ISERROR(T92/S92),"N/A",T92/S92*100)</f>
        <v>100</v>
      </c>
      <c r="V92" s="30" t="s">
        <v>254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0</v>
      </c>
      <c r="S93" s="35">
        <v>0</v>
      </c>
      <c r="T93" s="35">
        <v>0</v>
      </c>
      <c r="U93" s="35" t="str">
        <f t="shared" si="2"/>
        <v>N/A</v>
      </c>
      <c r="V93" s="30" t="s">
        <v>262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112</v>
      </c>
      <c r="U94" s="35">
        <f t="shared" si="2"/>
        <v>112.00000000000001</v>
      </c>
      <c r="V94" s="30" t="s">
        <v>275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100</v>
      </c>
      <c r="S95" s="35">
        <v>100</v>
      </c>
      <c r="T95" s="35">
        <v>116.8</v>
      </c>
      <c r="U95" s="35">
        <f t="shared" si="2"/>
        <v>116.8</v>
      </c>
      <c r="V95" s="30" t="s">
        <v>231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11.25661</v>
      </c>
      <c r="S96" s="35">
        <v>11.25661</v>
      </c>
      <c r="T96" s="35">
        <v>9.5516000000000005</v>
      </c>
      <c r="U96" s="35">
        <f t="shared" si="2"/>
        <v>84.85325510966446</v>
      </c>
      <c r="V96" s="30" t="s">
        <v>252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4.0199999999999996</v>
      </c>
      <c r="S97" s="35">
        <v>4.0199999999999996</v>
      </c>
      <c r="T97" s="35">
        <v>4.0199999999999996</v>
      </c>
      <c r="U97" s="35">
        <f t="shared" si="2"/>
        <v>100</v>
      </c>
      <c r="V97" s="30" t="s">
        <v>214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15877695</v>
      </c>
      <c r="S98" s="35">
        <v>15877695</v>
      </c>
      <c r="T98" s="35">
        <v>4.88</v>
      </c>
      <c r="U98" s="35">
        <f t="shared" si="2"/>
        <v>3.0734939800770829E-5</v>
      </c>
      <c r="V98" s="30" t="s">
        <v>233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0.69</v>
      </c>
      <c r="S99" s="35">
        <v>0.69</v>
      </c>
      <c r="T99" s="35">
        <v>0.69</v>
      </c>
      <c r="U99" s="35">
        <f t="shared" si="2"/>
        <v>100</v>
      </c>
      <c r="V99" s="30" t="s">
        <v>238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100</v>
      </c>
      <c r="S100" s="35">
        <v>100</v>
      </c>
      <c r="T100" s="35">
        <v>100</v>
      </c>
      <c r="U100" s="35">
        <f t="shared" si="2"/>
        <v>100</v>
      </c>
      <c r="V100" s="30" t="s">
        <v>266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0.62</v>
      </c>
      <c r="S101" s="35">
        <v>0.62</v>
      </c>
      <c r="T101" s="35">
        <v>100</v>
      </c>
      <c r="U101" s="35">
        <f t="shared" si="2"/>
        <v>16129.032258064515</v>
      </c>
      <c r="V101" s="30" t="s">
        <v>229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4.37</v>
      </c>
      <c r="S102" s="35">
        <v>4.37</v>
      </c>
      <c r="T102" s="35">
        <v>4.37</v>
      </c>
      <c r="U102" s="35">
        <f t="shared" si="2"/>
        <v>100</v>
      </c>
      <c r="V102" s="30" t="s">
        <v>263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14110331</v>
      </c>
      <c r="S103" s="35">
        <v>14110331</v>
      </c>
      <c r="T103" s="35">
        <v>6954044</v>
      </c>
      <c r="U103" s="35">
        <f t="shared" si="2"/>
        <v>49.283351326060313</v>
      </c>
      <c r="V103" s="30" t="s">
        <v>276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278</v>
      </c>
      <c r="S104" s="35">
        <v>278</v>
      </c>
      <c r="T104" s="35">
        <v>241</v>
      </c>
      <c r="U104" s="35">
        <f t="shared" si="2"/>
        <v>86.690647482014398</v>
      </c>
      <c r="V104" s="30" t="s">
        <v>255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1</v>
      </c>
      <c r="S105" s="35">
        <v>1</v>
      </c>
      <c r="T105" s="35">
        <v>1</v>
      </c>
      <c r="U105" s="35">
        <f t="shared" si="2"/>
        <v>100</v>
      </c>
      <c r="V105" s="30" t="s">
        <v>241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2.74</v>
      </c>
      <c r="S106" s="35">
        <v>2.74</v>
      </c>
      <c r="T106" s="35">
        <v>2.7</v>
      </c>
      <c r="U106" s="35">
        <f t="shared" si="2"/>
        <v>98.540145985401466</v>
      </c>
      <c r="V106" s="30" t="s">
        <v>220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100</v>
      </c>
      <c r="S107" s="35">
        <v>100</v>
      </c>
      <c r="T107" s="35">
        <v>9659678</v>
      </c>
      <c r="U107" s="35">
        <f t="shared" si="2"/>
        <v>9659678</v>
      </c>
      <c r="V107" s="30" t="s">
        <v>251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1.62</v>
      </c>
      <c r="S108" s="35">
        <v>1.62</v>
      </c>
      <c r="T108" s="35">
        <v>1.62</v>
      </c>
      <c r="U108" s="35">
        <f t="shared" si="2"/>
        <v>100</v>
      </c>
      <c r="V108" s="30" t="s">
        <v>250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133</v>
      </c>
      <c r="S109" s="35">
        <v>133</v>
      </c>
      <c r="T109" s="35">
        <v>135</v>
      </c>
      <c r="U109" s="35">
        <f t="shared" si="2"/>
        <v>101.50375939849626</v>
      </c>
      <c r="V109" s="30" t="s">
        <v>253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16212209</v>
      </c>
      <c r="S110" s="35">
        <v>16212209</v>
      </c>
      <c r="T110" s="35">
        <v>44657291</v>
      </c>
      <c r="U110" s="35">
        <f t="shared" si="2"/>
        <v>275.45469590232892</v>
      </c>
      <c r="V110" s="30" t="s">
        <v>215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100</v>
      </c>
      <c r="S111" s="35">
        <v>100</v>
      </c>
      <c r="T111" s="35">
        <v>100</v>
      </c>
      <c r="U111" s="35">
        <f t="shared" si="2"/>
        <v>100</v>
      </c>
      <c r="V111" s="30" t="s">
        <v>248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5.93</v>
      </c>
      <c r="S112" s="35">
        <v>0</v>
      </c>
      <c r="T112" s="35">
        <v>0</v>
      </c>
      <c r="U112" s="35" t="str">
        <f t="shared" si="2"/>
        <v>N/A</v>
      </c>
      <c r="V112" s="30" t="s">
        <v>232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1</v>
      </c>
      <c r="S113" s="35">
        <v>0</v>
      </c>
      <c r="T113" s="35">
        <v>0</v>
      </c>
      <c r="U113" s="35" t="str">
        <f t="shared" si="2"/>
        <v>N/A</v>
      </c>
      <c r="V113" s="30" t="s">
        <v>277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11292381</v>
      </c>
      <c r="S114" s="35">
        <v>0</v>
      </c>
      <c r="T114" s="35">
        <v>0</v>
      </c>
      <c r="U114" s="35" t="str">
        <f t="shared" si="2"/>
        <v>N/A</v>
      </c>
      <c r="V114" s="30" t="s">
        <v>213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50</v>
      </c>
      <c r="S115" s="35">
        <v>0</v>
      </c>
      <c r="T115" s="35">
        <v>0</v>
      </c>
      <c r="U115" s="35" t="str">
        <f t="shared" si="2"/>
        <v>N/A</v>
      </c>
      <c r="V115" s="30" t="s">
        <v>212</v>
      </c>
    </row>
    <row r="116" spans="1:22" s="36" customFormat="1" ht="18" customHeight="1" thickBot="1" x14ac:dyDescent="0.25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3</v>
      </c>
      <c r="S116" s="35">
        <v>0</v>
      </c>
      <c r="T116" s="35">
        <v>0</v>
      </c>
      <c r="U116" s="35" t="str">
        <f t="shared" si="2"/>
        <v>N/A</v>
      </c>
      <c r="V116" s="30" t="s">
        <v>211</v>
      </c>
    </row>
    <row r="117" spans="1:22" ht="108" customHeight="1" thickTop="1" thickBot="1" x14ac:dyDescent="0.25">
      <c r="A117" s="25"/>
      <c r="B117" s="26" t="s">
        <v>59</v>
      </c>
      <c r="C117" s="40" t="s">
        <v>60</v>
      </c>
      <c r="D117" s="40"/>
      <c r="E117" s="40"/>
      <c r="F117" s="40"/>
      <c r="G117" s="40"/>
      <c r="H117" s="40"/>
      <c r="I117" s="40" t="s">
        <v>61</v>
      </c>
      <c r="J117" s="40"/>
      <c r="K117" s="40"/>
      <c r="L117" s="40" t="s">
        <v>62</v>
      </c>
      <c r="M117" s="40"/>
      <c r="N117" s="40"/>
      <c r="O117" s="40"/>
      <c r="P117" s="27" t="s">
        <v>41</v>
      </c>
      <c r="Q117" s="27" t="s">
        <v>58</v>
      </c>
      <c r="R117" s="27">
        <v>3584880.7735283016</v>
      </c>
      <c r="S117" s="27">
        <v>2792663.1249374999</v>
      </c>
      <c r="T117" s="27">
        <v>13937010.067500001</v>
      </c>
      <c r="U117" s="27">
        <f t="shared" si="2"/>
        <v>499.05804760507635</v>
      </c>
      <c r="V117" s="28" t="s">
        <v>43</v>
      </c>
    </row>
    <row r="118" spans="1:22" ht="18.75" customHeight="1" thickTop="1" thickBot="1" x14ac:dyDescent="0.25">
      <c r="A118" s="25"/>
      <c r="B118" s="37" t="s">
        <v>269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9"/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100</v>
      </c>
      <c r="S119" s="35">
        <v>100</v>
      </c>
      <c r="T119" s="35">
        <v>100</v>
      </c>
      <c r="U119" s="35">
        <f t="shared" ref="U119:U150" si="3">IF(ISERROR(T119/S119),"N/A",T119/S119*100)</f>
        <v>100</v>
      </c>
      <c r="V119" s="30" t="s">
        <v>226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100</v>
      </c>
      <c r="S120" s="35">
        <v>100</v>
      </c>
      <c r="T120" s="35">
        <v>100</v>
      </c>
      <c r="U120" s="35">
        <f t="shared" si="3"/>
        <v>100</v>
      </c>
      <c r="V120" s="30" t="s">
        <v>257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41840705</v>
      </c>
      <c r="S121" s="35">
        <v>41840705</v>
      </c>
      <c r="T121" s="35">
        <v>100</v>
      </c>
      <c r="U121" s="35">
        <f t="shared" si="3"/>
        <v>2.3900170898172009E-4</v>
      </c>
      <c r="V121" s="30" t="s">
        <v>245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394</v>
      </c>
      <c r="S122" s="35">
        <v>394</v>
      </c>
      <c r="T122" s="35">
        <v>382</v>
      </c>
      <c r="U122" s="35">
        <f t="shared" si="3"/>
        <v>96.954314720812178</v>
      </c>
      <c r="V122" s="30" t="s">
        <v>227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100</v>
      </c>
      <c r="S123" s="35">
        <v>100</v>
      </c>
      <c r="T123" s="35">
        <v>100</v>
      </c>
      <c r="U123" s="35">
        <f t="shared" si="3"/>
        <v>100</v>
      </c>
      <c r="V123" s="30" t="s">
        <v>231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100</v>
      </c>
      <c r="S124" s="35">
        <v>100</v>
      </c>
      <c r="T124" s="35">
        <v>9659678</v>
      </c>
      <c r="U124" s="35">
        <f t="shared" si="3"/>
        <v>9659678</v>
      </c>
      <c r="V124" s="30" t="s">
        <v>251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0.64700000000000002</v>
      </c>
      <c r="S125" s="35">
        <v>0.64700000000000002</v>
      </c>
      <c r="T125" s="35">
        <v>798</v>
      </c>
      <c r="U125" s="35">
        <f t="shared" si="3"/>
        <v>123338.48531684699</v>
      </c>
      <c r="V125" s="30" t="s">
        <v>252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24475127</v>
      </c>
      <c r="S126" s="35">
        <v>24475127</v>
      </c>
      <c r="T126" s="35">
        <v>24691720</v>
      </c>
      <c r="U126" s="35">
        <f t="shared" si="3"/>
        <v>100.884951485645</v>
      </c>
      <c r="V126" s="30" t="s">
        <v>253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100</v>
      </c>
      <c r="S127" s="35">
        <v>100</v>
      </c>
      <c r="T127" s="35">
        <v>94</v>
      </c>
      <c r="U127" s="35">
        <f t="shared" si="3"/>
        <v>94</v>
      </c>
      <c r="V127" s="30" t="s">
        <v>268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100</v>
      </c>
      <c r="S128" s="35">
        <v>100</v>
      </c>
      <c r="T128" s="35">
        <v>85</v>
      </c>
      <c r="U128" s="35">
        <f t="shared" si="3"/>
        <v>85</v>
      </c>
      <c r="V128" s="30" t="s">
        <v>244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100</v>
      </c>
      <c r="S129" s="35">
        <v>100</v>
      </c>
      <c r="T129" s="35">
        <v>99.3</v>
      </c>
      <c r="U129" s="35">
        <f t="shared" si="3"/>
        <v>99.3</v>
      </c>
      <c r="V129" s="30" t="s">
        <v>221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100</v>
      </c>
      <c r="S130" s="35">
        <v>100</v>
      </c>
      <c r="T130" s="35">
        <v>99.05</v>
      </c>
      <c r="U130" s="35">
        <f t="shared" si="3"/>
        <v>99.05</v>
      </c>
      <c r="V130" s="30" t="s">
        <v>266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100</v>
      </c>
      <c r="S131" s="35">
        <v>100</v>
      </c>
      <c r="T131" s="35">
        <v>94</v>
      </c>
      <c r="U131" s="35">
        <f t="shared" si="3"/>
        <v>94</v>
      </c>
      <c r="V131" s="30" t="s">
        <v>230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100</v>
      </c>
      <c r="S132" s="35">
        <v>100</v>
      </c>
      <c r="T132" s="35">
        <v>100</v>
      </c>
      <c r="U132" s="35">
        <f t="shared" si="3"/>
        <v>100</v>
      </c>
      <c r="V132" s="30" t="s">
        <v>267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100</v>
      </c>
      <c r="S133" s="35">
        <v>100</v>
      </c>
      <c r="T133" s="35">
        <v>16989081</v>
      </c>
      <c r="U133" s="35">
        <f t="shared" si="3"/>
        <v>16989081</v>
      </c>
      <c r="V133" s="30" t="s">
        <v>274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100</v>
      </c>
      <c r="S134" s="35">
        <v>100</v>
      </c>
      <c r="T134" s="35">
        <v>100</v>
      </c>
      <c r="U134" s="35">
        <f t="shared" si="3"/>
        <v>100</v>
      </c>
      <c r="V134" s="30" t="s">
        <v>232</v>
      </c>
    </row>
    <row r="135" spans="1:22" s="36" customFormat="1" ht="18" customHeight="1" x14ac:dyDescent="0.2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100</v>
      </c>
      <c r="S135" s="35">
        <v>100</v>
      </c>
      <c r="T135" s="35">
        <v>100</v>
      </c>
      <c r="U135" s="35">
        <f t="shared" si="3"/>
        <v>100</v>
      </c>
      <c r="V135" s="30" t="s">
        <v>234</v>
      </c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100</v>
      </c>
      <c r="S136" s="35">
        <v>100</v>
      </c>
      <c r="T136" s="35">
        <v>100</v>
      </c>
      <c r="U136" s="35">
        <f t="shared" si="3"/>
        <v>100</v>
      </c>
      <c r="V136" s="30" t="s">
        <v>238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100</v>
      </c>
      <c r="S137" s="35">
        <v>100</v>
      </c>
      <c r="T137" s="35">
        <v>100</v>
      </c>
      <c r="U137" s="35">
        <f t="shared" si="3"/>
        <v>100</v>
      </c>
      <c r="V137" s="30" t="s">
        <v>219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100</v>
      </c>
      <c r="S138" s="35">
        <v>100</v>
      </c>
      <c r="T138" s="35">
        <v>100</v>
      </c>
      <c r="U138" s="35">
        <f t="shared" si="3"/>
        <v>100</v>
      </c>
      <c r="V138" s="30" t="s">
        <v>228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0</v>
      </c>
      <c r="S139" s="35">
        <v>0</v>
      </c>
      <c r="T139" s="35">
        <v>0</v>
      </c>
      <c r="U139" s="35" t="str">
        <f t="shared" si="3"/>
        <v>N/A</v>
      </c>
      <c r="V139" s="30" t="s">
        <v>262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30204317</v>
      </c>
      <c r="S140" s="35">
        <v>30204317</v>
      </c>
      <c r="T140" s="35">
        <v>3204317</v>
      </c>
      <c r="U140" s="35">
        <f t="shared" si="3"/>
        <v>10.608804695037467</v>
      </c>
      <c r="V140" s="30" t="s">
        <v>243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100</v>
      </c>
      <c r="S141" s="35">
        <v>100</v>
      </c>
      <c r="T141" s="35">
        <v>100</v>
      </c>
      <c r="U141" s="35">
        <f t="shared" si="3"/>
        <v>100</v>
      </c>
      <c r="V141" s="30" t="s">
        <v>222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100</v>
      </c>
      <c r="S142" s="35">
        <v>100</v>
      </c>
      <c r="T142" s="35">
        <v>87</v>
      </c>
      <c r="U142" s="35">
        <f t="shared" si="3"/>
        <v>87</v>
      </c>
      <c r="V142" s="30" t="s">
        <v>255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100</v>
      </c>
      <c r="S143" s="35">
        <v>100</v>
      </c>
      <c r="T143" s="35">
        <v>100</v>
      </c>
      <c r="U143" s="35">
        <f t="shared" si="3"/>
        <v>100</v>
      </c>
      <c r="V143" s="30" t="s">
        <v>260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100</v>
      </c>
      <c r="S144" s="35">
        <v>100</v>
      </c>
      <c r="T144" s="35">
        <v>100</v>
      </c>
      <c r="U144" s="35">
        <f t="shared" si="3"/>
        <v>100</v>
      </c>
      <c r="V144" s="30" t="s">
        <v>239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100</v>
      </c>
      <c r="S145" s="35">
        <v>100</v>
      </c>
      <c r="T145" s="35">
        <v>100</v>
      </c>
      <c r="U145" s="35">
        <f t="shared" si="3"/>
        <v>100</v>
      </c>
      <c r="V145" s="30" t="s">
        <v>250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831019</v>
      </c>
      <c r="S146" s="35">
        <v>831019</v>
      </c>
      <c r="T146" s="35">
        <v>578119920.34000003</v>
      </c>
      <c r="U146" s="35">
        <f t="shared" si="3"/>
        <v>69567.593561639384</v>
      </c>
      <c r="V146" s="30" t="s">
        <v>237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100</v>
      </c>
      <c r="S147" s="35">
        <v>100</v>
      </c>
      <c r="T147" s="35">
        <v>100</v>
      </c>
      <c r="U147" s="35">
        <f t="shared" si="3"/>
        <v>100</v>
      </c>
      <c r="V147" s="30" t="s">
        <v>229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94.25</v>
      </c>
      <c r="S148" s="35">
        <v>94.25</v>
      </c>
      <c r="T148" s="35">
        <v>94.15</v>
      </c>
      <c r="U148" s="35">
        <f t="shared" si="3"/>
        <v>99.893899204244036</v>
      </c>
      <c r="V148" s="30" t="s">
        <v>223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100</v>
      </c>
      <c r="S149" s="35">
        <v>100</v>
      </c>
      <c r="T149" s="35">
        <v>100</v>
      </c>
      <c r="U149" s="35">
        <f t="shared" si="3"/>
        <v>100</v>
      </c>
      <c r="V149" s="30" t="s">
        <v>258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65.8</v>
      </c>
      <c r="S150" s="35">
        <v>65.8</v>
      </c>
      <c r="T150" s="35">
        <v>65.8</v>
      </c>
      <c r="U150" s="35">
        <f t="shared" si="3"/>
        <v>100</v>
      </c>
      <c r="V150" s="30" t="s">
        <v>254</v>
      </c>
    </row>
    <row r="151" spans="1:22" s="36" customFormat="1" ht="18" customHeight="1" x14ac:dyDescent="0.2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50</v>
      </c>
      <c r="S151" s="35">
        <v>50</v>
      </c>
      <c r="T151" s="35">
        <v>40</v>
      </c>
      <c r="U151" s="35">
        <f t="shared" ref="U151:U182" si="4">IF(ISERROR(T151/S151),"N/A",T151/S151*100)</f>
        <v>80</v>
      </c>
      <c r="V151" s="30" t="s">
        <v>247</v>
      </c>
    </row>
    <row r="152" spans="1:22" s="36" customFormat="1" ht="18" customHeight="1" x14ac:dyDescent="0.2">
      <c r="A152" s="29"/>
      <c r="B152" s="30" t="s">
        <v>45</v>
      </c>
      <c r="C152" s="30"/>
      <c r="D152" s="31"/>
      <c r="E152" s="30"/>
      <c r="F152" s="30"/>
      <c r="G152" s="30"/>
      <c r="H152" s="30"/>
      <c r="I152" s="32"/>
      <c r="J152" s="33"/>
      <c r="K152" s="32"/>
      <c r="L152" s="33"/>
      <c r="M152" s="32"/>
      <c r="N152" s="33"/>
      <c r="O152" s="32"/>
      <c r="P152" s="33"/>
      <c r="Q152" s="34"/>
      <c r="R152" s="35">
        <v>100</v>
      </c>
      <c r="S152" s="35">
        <v>100</v>
      </c>
      <c r="T152" s="35">
        <v>100</v>
      </c>
      <c r="U152" s="35">
        <f t="shared" si="4"/>
        <v>100</v>
      </c>
      <c r="V152" s="30" t="s">
        <v>220</v>
      </c>
    </row>
    <row r="153" spans="1:22" s="36" customFormat="1" ht="18" customHeight="1" x14ac:dyDescent="0.2">
      <c r="A153" s="29"/>
      <c r="B153" s="30" t="s">
        <v>45</v>
      </c>
      <c r="C153" s="30"/>
      <c r="D153" s="31"/>
      <c r="E153" s="30"/>
      <c r="F153" s="30"/>
      <c r="G153" s="30"/>
      <c r="H153" s="30"/>
      <c r="I153" s="32"/>
      <c r="J153" s="33"/>
      <c r="K153" s="32"/>
      <c r="L153" s="33"/>
      <c r="M153" s="32"/>
      <c r="N153" s="33"/>
      <c r="O153" s="32"/>
      <c r="P153" s="33"/>
      <c r="Q153" s="34"/>
      <c r="R153" s="35">
        <v>100</v>
      </c>
      <c r="S153" s="35">
        <v>100</v>
      </c>
      <c r="T153" s="35">
        <v>99.6</v>
      </c>
      <c r="U153" s="35">
        <f t="shared" si="4"/>
        <v>99.6</v>
      </c>
      <c r="V153" s="30" t="s">
        <v>256</v>
      </c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16</v>
      </c>
      <c r="S154" s="35">
        <v>16</v>
      </c>
      <c r="T154" s="35">
        <v>14</v>
      </c>
      <c r="U154" s="35">
        <f t="shared" si="4"/>
        <v>87.5</v>
      </c>
      <c r="V154" s="30" t="s">
        <v>249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1</v>
      </c>
      <c r="S155" s="35">
        <v>1</v>
      </c>
      <c r="T155" s="35">
        <v>1</v>
      </c>
      <c r="U155" s="35">
        <f t="shared" si="4"/>
        <v>100</v>
      </c>
      <c r="V155" s="30" t="s">
        <v>241</v>
      </c>
    </row>
    <row r="156" spans="1:22" s="36" customFormat="1" ht="18" customHeight="1" x14ac:dyDescent="0.2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100</v>
      </c>
      <c r="S156" s="35">
        <v>100</v>
      </c>
      <c r="T156" s="35">
        <v>100</v>
      </c>
      <c r="U156" s="35">
        <f t="shared" si="4"/>
        <v>100</v>
      </c>
      <c r="V156" s="30" t="s">
        <v>218</v>
      </c>
    </row>
    <row r="157" spans="1:22" s="36" customFormat="1" ht="18" customHeight="1" x14ac:dyDescent="0.2">
      <c r="A157" s="29"/>
      <c r="B157" s="30" t="s">
        <v>45</v>
      </c>
      <c r="C157" s="30"/>
      <c r="D157" s="31"/>
      <c r="E157" s="30"/>
      <c r="F157" s="30"/>
      <c r="G157" s="30"/>
      <c r="H157" s="30"/>
      <c r="I157" s="32"/>
      <c r="J157" s="33"/>
      <c r="K157" s="32"/>
      <c r="L157" s="33"/>
      <c r="M157" s="32"/>
      <c r="N157" s="33"/>
      <c r="O157" s="32"/>
      <c r="P157" s="33"/>
      <c r="Q157" s="34"/>
      <c r="R157" s="35">
        <v>8263052.2999999998</v>
      </c>
      <c r="S157" s="35">
        <v>8263052.2999999998</v>
      </c>
      <c r="T157" s="35">
        <v>8265214</v>
      </c>
      <c r="U157" s="35">
        <f t="shared" si="4"/>
        <v>100.0261610349483</v>
      </c>
      <c r="V157" s="30" t="s">
        <v>265</v>
      </c>
    </row>
    <row r="158" spans="1:22" s="36" customFormat="1" ht="18" customHeight="1" x14ac:dyDescent="0.2">
      <c r="A158" s="29"/>
      <c r="B158" s="30" t="s">
        <v>45</v>
      </c>
      <c r="C158" s="30"/>
      <c r="D158" s="31"/>
      <c r="E158" s="30"/>
      <c r="F158" s="30"/>
      <c r="G158" s="30"/>
      <c r="H158" s="30"/>
      <c r="I158" s="32"/>
      <c r="J158" s="33"/>
      <c r="K158" s="32"/>
      <c r="L158" s="33"/>
      <c r="M158" s="32"/>
      <c r="N158" s="33"/>
      <c r="O158" s="32"/>
      <c r="P158" s="33"/>
      <c r="Q158" s="34"/>
      <c r="R158" s="35">
        <v>10853206</v>
      </c>
      <c r="S158" s="35">
        <v>10853206</v>
      </c>
      <c r="T158" s="35">
        <v>10465522</v>
      </c>
      <c r="U158" s="35">
        <f t="shared" si="4"/>
        <v>96.427931064793199</v>
      </c>
      <c r="V158" s="30" t="s">
        <v>217</v>
      </c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100</v>
      </c>
      <c r="S159" s="35">
        <v>100</v>
      </c>
      <c r="T159" s="35">
        <v>100</v>
      </c>
      <c r="U159" s="35">
        <f t="shared" si="4"/>
        <v>100</v>
      </c>
      <c r="V159" s="30" t="s">
        <v>263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100</v>
      </c>
      <c r="S160" s="35">
        <v>100</v>
      </c>
      <c r="T160" s="35">
        <v>100</v>
      </c>
      <c r="U160" s="35">
        <f t="shared" si="4"/>
        <v>100</v>
      </c>
      <c r="V160" s="30" t="s">
        <v>225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100</v>
      </c>
      <c r="S161" s="35">
        <v>100</v>
      </c>
      <c r="T161" s="35">
        <v>100</v>
      </c>
      <c r="U161" s="35">
        <f t="shared" si="4"/>
        <v>100</v>
      </c>
      <c r="V161" s="30" t="s">
        <v>240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8737989</v>
      </c>
      <c r="S162" s="35">
        <v>8737989</v>
      </c>
      <c r="T162" s="35">
        <v>8737989</v>
      </c>
      <c r="U162" s="35">
        <f t="shared" si="4"/>
        <v>100</v>
      </c>
      <c r="V162" s="30" t="s">
        <v>246</v>
      </c>
    </row>
    <row r="163" spans="1:22" s="36" customFormat="1" ht="18" customHeight="1" x14ac:dyDescent="0.2">
      <c r="A163" s="29"/>
      <c r="B163" s="30" t="s">
        <v>45</v>
      </c>
      <c r="C163" s="30"/>
      <c r="D163" s="31"/>
      <c r="E163" s="30"/>
      <c r="F163" s="30"/>
      <c r="G163" s="30"/>
      <c r="H163" s="30"/>
      <c r="I163" s="32"/>
      <c r="J163" s="33"/>
      <c r="K163" s="32"/>
      <c r="L163" s="33"/>
      <c r="M163" s="32"/>
      <c r="N163" s="33"/>
      <c r="O163" s="32"/>
      <c r="P163" s="33"/>
      <c r="Q163" s="34"/>
      <c r="R163" s="35">
        <v>8838760</v>
      </c>
      <c r="S163" s="35">
        <v>8838760</v>
      </c>
      <c r="T163" s="35">
        <v>8838760</v>
      </c>
      <c r="U163" s="35">
        <f t="shared" si="4"/>
        <v>100</v>
      </c>
      <c r="V163" s="30" t="s">
        <v>242</v>
      </c>
    </row>
    <row r="164" spans="1:22" s="36" customFormat="1" ht="18" customHeight="1" x14ac:dyDescent="0.2">
      <c r="A164" s="29"/>
      <c r="B164" s="30" t="s">
        <v>45</v>
      </c>
      <c r="C164" s="30"/>
      <c r="D164" s="31"/>
      <c r="E164" s="30"/>
      <c r="F164" s="30"/>
      <c r="G164" s="30"/>
      <c r="H164" s="30"/>
      <c r="I164" s="32"/>
      <c r="J164" s="33"/>
      <c r="K164" s="32"/>
      <c r="L164" s="33"/>
      <c r="M164" s="32"/>
      <c r="N164" s="33"/>
      <c r="O164" s="32"/>
      <c r="P164" s="33"/>
      <c r="Q164" s="34"/>
      <c r="R164" s="35">
        <v>33</v>
      </c>
      <c r="S164" s="35">
        <v>33</v>
      </c>
      <c r="T164" s="35">
        <v>29</v>
      </c>
      <c r="U164" s="35">
        <f t="shared" si="4"/>
        <v>87.878787878787875</v>
      </c>
      <c r="V164" s="30" t="s">
        <v>233</v>
      </c>
    </row>
    <row r="165" spans="1:22" s="36" customFormat="1" ht="18" customHeight="1" x14ac:dyDescent="0.2">
      <c r="A165" s="29"/>
      <c r="B165" s="30" t="s">
        <v>45</v>
      </c>
      <c r="C165" s="30"/>
      <c r="D165" s="31"/>
      <c r="E165" s="30"/>
      <c r="F165" s="30"/>
      <c r="G165" s="30"/>
      <c r="H165" s="30"/>
      <c r="I165" s="32"/>
      <c r="J165" s="33"/>
      <c r="K165" s="32"/>
      <c r="L165" s="33"/>
      <c r="M165" s="32"/>
      <c r="N165" s="33"/>
      <c r="O165" s="32"/>
      <c r="P165" s="33"/>
      <c r="Q165" s="34"/>
      <c r="R165" s="35">
        <v>100</v>
      </c>
      <c r="S165" s="35">
        <v>100</v>
      </c>
      <c r="T165" s="35">
        <v>100</v>
      </c>
      <c r="U165" s="35">
        <f t="shared" si="4"/>
        <v>100</v>
      </c>
      <c r="V165" s="30" t="s">
        <v>224</v>
      </c>
    </row>
    <row r="166" spans="1:22" s="36" customFormat="1" ht="18" customHeight="1" x14ac:dyDescent="0.2">
      <c r="A166" s="29"/>
      <c r="B166" s="30" t="s">
        <v>45</v>
      </c>
      <c r="C166" s="30"/>
      <c r="D166" s="31"/>
      <c r="E166" s="30"/>
      <c r="F166" s="30"/>
      <c r="G166" s="30"/>
      <c r="H166" s="30"/>
      <c r="I166" s="32"/>
      <c r="J166" s="33"/>
      <c r="K166" s="32"/>
      <c r="L166" s="33"/>
      <c r="M166" s="32"/>
      <c r="N166" s="33"/>
      <c r="O166" s="32"/>
      <c r="P166" s="33"/>
      <c r="Q166" s="34"/>
      <c r="R166" s="35">
        <v>0</v>
      </c>
      <c r="S166" s="35">
        <v>0</v>
      </c>
      <c r="T166" s="35">
        <v>0</v>
      </c>
      <c r="U166" s="35" t="str">
        <f t="shared" si="4"/>
        <v>N/A</v>
      </c>
      <c r="V166" s="30" t="s">
        <v>236</v>
      </c>
    </row>
    <row r="167" spans="1:22" s="36" customFormat="1" ht="18" customHeight="1" x14ac:dyDescent="0.2">
      <c r="A167" s="29"/>
      <c r="B167" s="30" t="s">
        <v>45</v>
      </c>
      <c r="C167" s="30"/>
      <c r="D167" s="31"/>
      <c r="E167" s="30"/>
      <c r="F167" s="30"/>
      <c r="G167" s="30"/>
      <c r="H167" s="30"/>
      <c r="I167" s="32"/>
      <c r="J167" s="33"/>
      <c r="K167" s="32"/>
      <c r="L167" s="33"/>
      <c r="M167" s="32"/>
      <c r="N167" s="33"/>
      <c r="O167" s="32"/>
      <c r="P167" s="33"/>
      <c r="Q167" s="34"/>
      <c r="R167" s="35">
        <v>100</v>
      </c>
      <c r="S167" s="35">
        <v>0</v>
      </c>
      <c r="T167" s="35">
        <v>0</v>
      </c>
      <c r="U167" s="35" t="str">
        <f t="shared" si="4"/>
        <v>N/A</v>
      </c>
      <c r="V167" s="30" t="s">
        <v>277</v>
      </c>
    </row>
    <row r="168" spans="1:22" s="36" customFormat="1" ht="18" customHeight="1" x14ac:dyDescent="0.2">
      <c r="A168" s="29"/>
      <c r="B168" s="30" t="s">
        <v>45</v>
      </c>
      <c r="C168" s="30"/>
      <c r="D168" s="31"/>
      <c r="E168" s="30"/>
      <c r="F168" s="30"/>
      <c r="G168" s="30"/>
      <c r="H168" s="30"/>
      <c r="I168" s="32"/>
      <c r="J168" s="33"/>
      <c r="K168" s="32"/>
      <c r="L168" s="33"/>
      <c r="M168" s="32"/>
      <c r="N168" s="33"/>
      <c r="O168" s="32"/>
      <c r="P168" s="33"/>
      <c r="Q168" s="34"/>
      <c r="R168" s="35">
        <v>44658288</v>
      </c>
      <c r="S168" s="35">
        <v>0</v>
      </c>
      <c r="T168" s="35">
        <v>0</v>
      </c>
      <c r="U168" s="35" t="str">
        <f t="shared" si="4"/>
        <v>N/A</v>
      </c>
      <c r="V168" s="30" t="s">
        <v>215</v>
      </c>
    </row>
    <row r="169" spans="1:22" s="36" customFormat="1" ht="18" customHeight="1" x14ac:dyDescent="0.2">
      <c r="A169" s="29"/>
      <c r="B169" s="30" t="s">
        <v>45</v>
      </c>
      <c r="C169" s="30"/>
      <c r="D169" s="31"/>
      <c r="E169" s="30"/>
      <c r="F169" s="30"/>
      <c r="G169" s="30"/>
      <c r="H169" s="30"/>
      <c r="I169" s="32"/>
      <c r="J169" s="33"/>
      <c r="K169" s="32"/>
      <c r="L169" s="33"/>
      <c r="M169" s="32"/>
      <c r="N169" s="33"/>
      <c r="O169" s="32"/>
      <c r="P169" s="33"/>
      <c r="Q169" s="34"/>
      <c r="R169" s="35">
        <v>79</v>
      </c>
      <c r="S169" s="35">
        <v>0</v>
      </c>
      <c r="T169" s="35">
        <v>0</v>
      </c>
      <c r="U169" s="35" t="str">
        <f t="shared" si="4"/>
        <v>N/A</v>
      </c>
      <c r="V169" s="30" t="s">
        <v>212</v>
      </c>
    </row>
    <row r="170" spans="1:22" s="36" customFormat="1" ht="18" customHeight="1" x14ac:dyDescent="0.2">
      <c r="A170" s="29"/>
      <c r="B170" s="30" t="s">
        <v>45</v>
      </c>
      <c r="C170" s="30"/>
      <c r="D170" s="31"/>
      <c r="E170" s="30"/>
      <c r="F170" s="30"/>
      <c r="G170" s="30"/>
      <c r="H170" s="30"/>
      <c r="I170" s="32"/>
      <c r="J170" s="33"/>
      <c r="K170" s="32"/>
      <c r="L170" s="33"/>
      <c r="M170" s="32"/>
      <c r="N170" s="33"/>
      <c r="O170" s="32"/>
      <c r="P170" s="33"/>
      <c r="Q170" s="34"/>
      <c r="R170" s="35">
        <v>11292381</v>
      </c>
      <c r="S170" s="35">
        <v>0</v>
      </c>
      <c r="T170" s="35">
        <v>0</v>
      </c>
      <c r="U170" s="35" t="str">
        <f t="shared" si="4"/>
        <v>N/A</v>
      </c>
      <c r="V170" s="30" t="s">
        <v>213</v>
      </c>
    </row>
    <row r="171" spans="1:22" s="36" customFormat="1" ht="18" customHeight="1" thickBot="1" x14ac:dyDescent="0.25">
      <c r="A171" s="29"/>
      <c r="B171" s="30" t="s">
        <v>45</v>
      </c>
      <c r="C171" s="30"/>
      <c r="D171" s="31"/>
      <c r="E171" s="30"/>
      <c r="F171" s="30"/>
      <c r="G171" s="30"/>
      <c r="H171" s="30"/>
      <c r="I171" s="32"/>
      <c r="J171" s="33"/>
      <c r="K171" s="32"/>
      <c r="L171" s="33"/>
      <c r="M171" s="32"/>
      <c r="N171" s="33"/>
      <c r="O171" s="32"/>
      <c r="P171" s="33"/>
      <c r="Q171" s="34"/>
      <c r="R171" s="35">
        <v>3</v>
      </c>
      <c r="S171" s="35">
        <v>0</v>
      </c>
      <c r="T171" s="35">
        <v>0</v>
      </c>
      <c r="U171" s="35" t="str">
        <f t="shared" si="4"/>
        <v>N/A</v>
      </c>
      <c r="V171" s="30" t="s">
        <v>211</v>
      </c>
    </row>
    <row r="172" spans="1:22" ht="80.25" customHeight="1" thickTop="1" thickBot="1" x14ac:dyDescent="0.25">
      <c r="A172" s="25"/>
      <c r="B172" s="26" t="s">
        <v>63</v>
      </c>
      <c r="C172" s="40" t="s">
        <v>64</v>
      </c>
      <c r="D172" s="40"/>
      <c r="E172" s="40"/>
      <c r="F172" s="40"/>
      <c r="G172" s="40"/>
      <c r="H172" s="40"/>
      <c r="I172" s="40" t="s">
        <v>65</v>
      </c>
      <c r="J172" s="40"/>
      <c r="K172" s="40"/>
      <c r="L172" s="40" t="s">
        <v>66</v>
      </c>
      <c r="M172" s="40"/>
      <c r="N172" s="40"/>
      <c r="O172" s="40"/>
      <c r="P172" s="27" t="s">
        <v>41</v>
      </c>
      <c r="Q172" s="27" t="s">
        <v>67</v>
      </c>
      <c r="R172" s="27">
        <v>594802.1841935484</v>
      </c>
      <c r="S172" s="27">
        <v>369850.21050847456</v>
      </c>
      <c r="T172" s="27">
        <v>102747.87898305085</v>
      </c>
      <c r="U172" s="27">
        <f t="shared" si="4"/>
        <v>27.780943761473548</v>
      </c>
      <c r="V172" s="28" t="s">
        <v>43</v>
      </c>
    </row>
    <row r="173" spans="1:22" ht="18.75" customHeight="1" thickTop="1" thickBot="1" x14ac:dyDescent="0.25">
      <c r="A173" s="25"/>
      <c r="B173" s="37" t="s">
        <v>269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9"/>
    </row>
    <row r="174" spans="1:22" s="36" customFormat="1" ht="18" customHeight="1" x14ac:dyDescent="0.2">
      <c r="A174" s="29"/>
      <c r="B174" s="30" t="s">
        <v>45</v>
      </c>
      <c r="C174" s="30"/>
      <c r="D174" s="31"/>
      <c r="E174" s="30"/>
      <c r="F174" s="30"/>
      <c r="G174" s="30"/>
      <c r="H174" s="30"/>
      <c r="I174" s="32"/>
      <c r="J174" s="33"/>
      <c r="K174" s="32"/>
      <c r="L174" s="33"/>
      <c r="M174" s="32"/>
      <c r="N174" s="33"/>
      <c r="O174" s="32"/>
      <c r="P174" s="33"/>
      <c r="Q174" s="34"/>
      <c r="R174" s="35">
        <v>100</v>
      </c>
      <c r="S174" s="35">
        <v>100</v>
      </c>
      <c r="T174" s="35">
        <v>100</v>
      </c>
      <c r="U174" s="35">
        <f t="shared" ref="U174:U205" si="5">IF(ISERROR(T174/S174),"N/A",T174/S174*100)</f>
        <v>100</v>
      </c>
      <c r="V174" s="30" t="s">
        <v>234</v>
      </c>
    </row>
    <row r="175" spans="1:22" s="36" customFormat="1" ht="18" customHeight="1" x14ac:dyDescent="0.2">
      <c r="A175" s="29"/>
      <c r="B175" s="30" t="s">
        <v>45</v>
      </c>
      <c r="C175" s="30"/>
      <c r="D175" s="31"/>
      <c r="E175" s="30"/>
      <c r="F175" s="30"/>
      <c r="G175" s="30"/>
      <c r="H175" s="30"/>
      <c r="I175" s="32"/>
      <c r="J175" s="33"/>
      <c r="K175" s="32"/>
      <c r="L175" s="33"/>
      <c r="M175" s="32"/>
      <c r="N175" s="33"/>
      <c r="O175" s="32"/>
      <c r="P175" s="33"/>
      <c r="Q175" s="34"/>
      <c r="R175" s="35">
        <v>100</v>
      </c>
      <c r="S175" s="35">
        <v>100</v>
      </c>
      <c r="T175" s="35">
        <v>100</v>
      </c>
      <c r="U175" s="35">
        <f t="shared" si="5"/>
        <v>100</v>
      </c>
      <c r="V175" s="30" t="s">
        <v>222</v>
      </c>
    </row>
    <row r="176" spans="1:22" s="36" customFormat="1" ht="18" customHeight="1" x14ac:dyDescent="0.2">
      <c r="A176" s="29"/>
      <c r="B176" s="30" t="s">
        <v>45</v>
      </c>
      <c r="C176" s="30"/>
      <c r="D176" s="31"/>
      <c r="E176" s="30"/>
      <c r="F176" s="30"/>
      <c r="G176" s="30"/>
      <c r="H176" s="30"/>
      <c r="I176" s="32"/>
      <c r="J176" s="33"/>
      <c r="K176" s="32"/>
      <c r="L176" s="33"/>
      <c r="M176" s="32"/>
      <c r="N176" s="33"/>
      <c r="O176" s="32"/>
      <c r="P176" s="33"/>
      <c r="Q176" s="34"/>
      <c r="R176" s="35">
        <v>100</v>
      </c>
      <c r="S176" s="35">
        <v>100</v>
      </c>
      <c r="T176" s="35">
        <v>98.88</v>
      </c>
      <c r="U176" s="35">
        <f t="shared" si="5"/>
        <v>98.88</v>
      </c>
      <c r="V176" s="30" t="s">
        <v>221</v>
      </c>
    </row>
    <row r="177" spans="1:22" s="36" customFormat="1" ht="18" customHeight="1" x14ac:dyDescent="0.2">
      <c r="A177" s="29"/>
      <c r="B177" s="30" t="s">
        <v>45</v>
      </c>
      <c r="C177" s="30"/>
      <c r="D177" s="31"/>
      <c r="E177" s="30"/>
      <c r="F177" s="30"/>
      <c r="G177" s="30"/>
      <c r="H177" s="30"/>
      <c r="I177" s="32"/>
      <c r="J177" s="33"/>
      <c r="K177" s="32"/>
      <c r="L177" s="33"/>
      <c r="M177" s="32"/>
      <c r="N177" s="33"/>
      <c r="O177" s="32"/>
      <c r="P177" s="33"/>
      <c r="Q177" s="34"/>
      <c r="R177" s="35">
        <v>100</v>
      </c>
      <c r="S177" s="35">
        <v>100</v>
      </c>
      <c r="T177" s="35">
        <v>100</v>
      </c>
      <c r="U177" s="35">
        <f t="shared" si="5"/>
        <v>100</v>
      </c>
      <c r="V177" s="30" t="s">
        <v>238</v>
      </c>
    </row>
    <row r="178" spans="1:22" s="36" customFormat="1" ht="18" customHeight="1" x14ac:dyDescent="0.2">
      <c r="A178" s="29"/>
      <c r="B178" s="30" t="s">
        <v>45</v>
      </c>
      <c r="C178" s="30"/>
      <c r="D178" s="31"/>
      <c r="E178" s="30"/>
      <c r="F178" s="30"/>
      <c r="G178" s="30"/>
      <c r="H178" s="30"/>
      <c r="I178" s="32"/>
      <c r="J178" s="33"/>
      <c r="K178" s="32"/>
      <c r="L178" s="33"/>
      <c r="M178" s="32"/>
      <c r="N178" s="33"/>
      <c r="O178" s="32"/>
      <c r="P178" s="33"/>
      <c r="Q178" s="34"/>
      <c r="R178" s="35">
        <v>100</v>
      </c>
      <c r="S178" s="35">
        <v>100</v>
      </c>
      <c r="T178" s="35">
        <v>76.430000000000007</v>
      </c>
      <c r="U178" s="35">
        <f t="shared" si="5"/>
        <v>76.430000000000007</v>
      </c>
      <c r="V178" s="30" t="s">
        <v>214</v>
      </c>
    </row>
    <row r="179" spans="1:22" s="36" customFormat="1" ht="18" customHeight="1" x14ac:dyDescent="0.2">
      <c r="A179" s="29"/>
      <c r="B179" s="30" t="s">
        <v>45</v>
      </c>
      <c r="C179" s="30"/>
      <c r="D179" s="31"/>
      <c r="E179" s="30"/>
      <c r="F179" s="30"/>
      <c r="G179" s="30"/>
      <c r="H179" s="30"/>
      <c r="I179" s="32"/>
      <c r="J179" s="33"/>
      <c r="K179" s="32"/>
      <c r="L179" s="33"/>
      <c r="M179" s="32"/>
      <c r="N179" s="33"/>
      <c r="O179" s="32"/>
      <c r="P179" s="33"/>
      <c r="Q179" s="34"/>
      <c r="R179" s="35">
        <v>94.48</v>
      </c>
      <c r="S179" s="35">
        <v>94.48</v>
      </c>
      <c r="T179" s="35">
        <v>94.48</v>
      </c>
      <c r="U179" s="35">
        <f t="shared" si="5"/>
        <v>100</v>
      </c>
      <c r="V179" s="30" t="s">
        <v>276</v>
      </c>
    </row>
    <row r="180" spans="1:22" s="36" customFormat="1" ht="18" customHeight="1" x14ac:dyDescent="0.2">
      <c r="A180" s="29"/>
      <c r="B180" s="30" t="s">
        <v>45</v>
      </c>
      <c r="C180" s="30"/>
      <c r="D180" s="31"/>
      <c r="E180" s="30"/>
      <c r="F180" s="30"/>
      <c r="G180" s="30"/>
      <c r="H180" s="30"/>
      <c r="I180" s="32"/>
      <c r="J180" s="33"/>
      <c r="K180" s="32"/>
      <c r="L180" s="33"/>
      <c r="M180" s="32"/>
      <c r="N180" s="33"/>
      <c r="O180" s="32"/>
      <c r="P180" s="33"/>
      <c r="Q180" s="34"/>
      <c r="R180" s="35">
        <v>100</v>
      </c>
      <c r="S180" s="35">
        <v>100</v>
      </c>
      <c r="T180" s="35">
        <v>100</v>
      </c>
      <c r="U180" s="35">
        <f t="shared" si="5"/>
        <v>100</v>
      </c>
      <c r="V180" s="30" t="s">
        <v>257</v>
      </c>
    </row>
    <row r="181" spans="1:22" s="36" customFormat="1" ht="18" customHeight="1" x14ac:dyDescent="0.2">
      <c r="A181" s="29"/>
      <c r="B181" s="30" t="s">
        <v>45</v>
      </c>
      <c r="C181" s="30"/>
      <c r="D181" s="31"/>
      <c r="E181" s="30"/>
      <c r="F181" s="30"/>
      <c r="G181" s="30"/>
      <c r="H181" s="30"/>
      <c r="I181" s="32"/>
      <c r="J181" s="33"/>
      <c r="K181" s="32"/>
      <c r="L181" s="33"/>
      <c r="M181" s="32"/>
      <c r="N181" s="33"/>
      <c r="O181" s="32"/>
      <c r="P181" s="33"/>
      <c r="Q181" s="34"/>
      <c r="R181" s="35">
        <v>100</v>
      </c>
      <c r="S181" s="35">
        <v>100</v>
      </c>
      <c r="T181" s="35">
        <v>100</v>
      </c>
      <c r="U181" s="35">
        <f t="shared" si="5"/>
        <v>100</v>
      </c>
      <c r="V181" s="30" t="s">
        <v>267</v>
      </c>
    </row>
    <row r="182" spans="1:22" s="36" customFormat="1" ht="18" customHeight="1" x14ac:dyDescent="0.2">
      <c r="A182" s="29"/>
      <c r="B182" s="30" t="s">
        <v>45</v>
      </c>
      <c r="C182" s="30"/>
      <c r="D182" s="31"/>
      <c r="E182" s="30"/>
      <c r="F182" s="30"/>
      <c r="G182" s="30"/>
      <c r="H182" s="30"/>
      <c r="I182" s="32"/>
      <c r="J182" s="33"/>
      <c r="K182" s="32"/>
      <c r="L182" s="33"/>
      <c r="M182" s="32"/>
      <c r="N182" s="33"/>
      <c r="O182" s="32"/>
      <c r="P182" s="33"/>
      <c r="Q182" s="34"/>
      <c r="R182" s="35">
        <v>100</v>
      </c>
      <c r="S182" s="35">
        <v>100</v>
      </c>
      <c r="T182" s="35">
        <v>100</v>
      </c>
      <c r="U182" s="35">
        <f t="shared" si="5"/>
        <v>100</v>
      </c>
      <c r="V182" s="30" t="s">
        <v>236</v>
      </c>
    </row>
    <row r="183" spans="1:22" s="36" customFormat="1" ht="18" customHeight="1" x14ac:dyDescent="0.2">
      <c r="A183" s="29"/>
      <c r="B183" s="30" t="s">
        <v>45</v>
      </c>
      <c r="C183" s="30"/>
      <c r="D183" s="31"/>
      <c r="E183" s="30"/>
      <c r="F183" s="30"/>
      <c r="G183" s="30"/>
      <c r="H183" s="30"/>
      <c r="I183" s="32"/>
      <c r="J183" s="33"/>
      <c r="K183" s="32"/>
      <c r="L183" s="33"/>
      <c r="M183" s="32"/>
      <c r="N183" s="33"/>
      <c r="O183" s="32"/>
      <c r="P183" s="33"/>
      <c r="Q183" s="34"/>
      <c r="R183" s="35">
        <v>99.65</v>
      </c>
      <c r="S183" s="35">
        <v>99.65</v>
      </c>
      <c r="T183" s="35">
        <v>99.65</v>
      </c>
      <c r="U183" s="35">
        <f t="shared" si="5"/>
        <v>100</v>
      </c>
      <c r="V183" s="30" t="s">
        <v>256</v>
      </c>
    </row>
    <row r="184" spans="1:22" s="36" customFormat="1" ht="18" customHeight="1" x14ac:dyDescent="0.2">
      <c r="A184" s="29"/>
      <c r="B184" s="30" t="s">
        <v>45</v>
      </c>
      <c r="C184" s="30"/>
      <c r="D184" s="31"/>
      <c r="E184" s="30"/>
      <c r="F184" s="30"/>
      <c r="G184" s="30"/>
      <c r="H184" s="30"/>
      <c r="I184" s="32"/>
      <c r="J184" s="33"/>
      <c r="K184" s="32"/>
      <c r="L184" s="33"/>
      <c r="M184" s="32"/>
      <c r="N184" s="33"/>
      <c r="O184" s="32"/>
      <c r="P184" s="33"/>
      <c r="Q184" s="34"/>
      <c r="R184" s="35">
        <v>3204317</v>
      </c>
      <c r="S184" s="35">
        <v>3204317</v>
      </c>
      <c r="T184" s="35">
        <v>100</v>
      </c>
      <c r="U184" s="35">
        <f t="shared" si="5"/>
        <v>3.1207898594302627E-3</v>
      </c>
      <c r="V184" s="30" t="s">
        <v>243</v>
      </c>
    </row>
    <row r="185" spans="1:22" s="36" customFormat="1" ht="18" customHeight="1" x14ac:dyDescent="0.2">
      <c r="A185" s="29"/>
      <c r="B185" s="30" t="s">
        <v>45</v>
      </c>
      <c r="C185" s="30"/>
      <c r="D185" s="31"/>
      <c r="E185" s="30"/>
      <c r="F185" s="30"/>
      <c r="G185" s="30"/>
      <c r="H185" s="30"/>
      <c r="I185" s="32"/>
      <c r="J185" s="33"/>
      <c r="K185" s="32"/>
      <c r="L185" s="33"/>
      <c r="M185" s="32"/>
      <c r="N185" s="33"/>
      <c r="O185" s="32"/>
      <c r="P185" s="33"/>
      <c r="Q185" s="34"/>
      <c r="R185" s="35">
        <v>100</v>
      </c>
      <c r="S185" s="35">
        <v>100</v>
      </c>
      <c r="T185" s="35">
        <v>100</v>
      </c>
      <c r="U185" s="35">
        <f t="shared" si="5"/>
        <v>100</v>
      </c>
      <c r="V185" s="30" t="s">
        <v>258</v>
      </c>
    </row>
    <row r="186" spans="1:22" s="36" customFormat="1" ht="18" customHeight="1" x14ac:dyDescent="0.2">
      <c r="A186" s="29"/>
      <c r="B186" s="30" t="s">
        <v>45</v>
      </c>
      <c r="C186" s="30"/>
      <c r="D186" s="31"/>
      <c r="E186" s="30"/>
      <c r="F186" s="30"/>
      <c r="G186" s="30"/>
      <c r="H186" s="30"/>
      <c r="I186" s="32"/>
      <c r="J186" s="33"/>
      <c r="K186" s="32"/>
      <c r="L186" s="33"/>
      <c r="M186" s="32"/>
      <c r="N186" s="33"/>
      <c r="O186" s="32"/>
      <c r="P186" s="33"/>
      <c r="Q186" s="34"/>
      <c r="R186" s="35">
        <v>100</v>
      </c>
      <c r="S186" s="35">
        <v>100</v>
      </c>
      <c r="T186" s="35">
        <v>100</v>
      </c>
      <c r="U186" s="35">
        <f t="shared" si="5"/>
        <v>100</v>
      </c>
      <c r="V186" s="30" t="s">
        <v>225</v>
      </c>
    </row>
    <row r="187" spans="1:22" s="36" customFormat="1" ht="18" customHeight="1" x14ac:dyDescent="0.2">
      <c r="A187" s="29"/>
      <c r="B187" s="30" t="s">
        <v>45</v>
      </c>
      <c r="C187" s="30"/>
      <c r="D187" s="31"/>
      <c r="E187" s="30"/>
      <c r="F187" s="30"/>
      <c r="G187" s="30"/>
      <c r="H187" s="30"/>
      <c r="I187" s="32"/>
      <c r="J187" s="33"/>
      <c r="K187" s="32"/>
      <c r="L187" s="33"/>
      <c r="M187" s="32"/>
      <c r="N187" s="33"/>
      <c r="O187" s="32"/>
      <c r="P187" s="33"/>
      <c r="Q187" s="34"/>
      <c r="R187" s="35">
        <v>100</v>
      </c>
      <c r="S187" s="35">
        <v>100</v>
      </c>
      <c r="T187" s="35">
        <v>85</v>
      </c>
      <c r="U187" s="35">
        <f t="shared" si="5"/>
        <v>85</v>
      </c>
      <c r="V187" s="30" t="s">
        <v>244</v>
      </c>
    </row>
    <row r="188" spans="1:22" s="36" customFormat="1" ht="18" customHeight="1" x14ac:dyDescent="0.2">
      <c r="A188" s="29"/>
      <c r="B188" s="30" t="s">
        <v>45</v>
      </c>
      <c r="C188" s="30"/>
      <c r="D188" s="31"/>
      <c r="E188" s="30"/>
      <c r="F188" s="30"/>
      <c r="G188" s="30"/>
      <c r="H188" s="30"/>
      <c r="I188" s="32"/>
      <c r="J188" s="33"/>
      <c r="K188" s="32"/>
      <c r="L188" s="33"/>
      <c r="M188" s="32"/>
      <c r="N188" s="33"/>
      <c r="O188" s="32"/>
      <c r="P188" s="33"/>
      <c r="Q188" s="34"/>
      <c r="R188" s="35">
        <v>100</v>
      </c>
      <c r="S188" s="35">
        <v>100</v>
      </c>
      <c r="T188" s="35">
        <v>100</v>
      </c>
      <c r="U188" s="35">
        <f t="shared" si="5"/>
        <v>100</v>
      </c>
      <c r="V188" s="30" t="s">
        <v>229</v>
      </c>
    </row>
    <row r="189" spans="1:22" s="36" customFormat="1" ht="18" customHeight="1" x14ac:dyDescent="0.2">
      <c r="A189" s="29"/>
      <c r="B189" s="30" t="s">
        <v>45</v>
      </c>
      <c r="C189" s="30"/>
      <c r="D189" s="31"/>
      <c r="E189" s="30"/>
      <c r="F189" s="30"/>
      <c r="G189" s="30"/>
      <c r="H189" s="30"/>
      <c r="I189" s="32"/>
      <c r="J189" s="33"/>
      <c r="K189" s="32"/>
      <c r="L189" s="33"/>
      <c r="M189" s="32"/>
      <c r="N189" s="33"/>
      <c r="O189" s="32"/>
      <c r="P189" s="33"/>
      <c r="Q189" s="34"/>
      <c r="R189" s="35">
        <v>100</v>
      </c>
      <c r="S189" s="35">
        <v>100</v>
      </c>
      <c r="T189" s="35">
        <v>100</v>
      </c>
      <c r="U189" s="35">
        <f t="shared" si="5"/>
        <v>100</v>
      </c>
      <c r="V189" s="30" t="s">
        <v>250</v>
      </c>
    </row>
    <row r="190" spans="1:22" s="36" customFormat="1" ht="18" customHeight="1" x14ac:dyDescent="0.2">
      <c r="A190" s="29"/>
      <c r="B190" s="30" t="s">
        <v>45</v>
      </c>
      <c r="C190" s="30"/>
      <c r="D190" s="31"/>
      <c r="E190" s="30"/>
      <c r="F190" s="30"/>
      <c r="G190" s="30"/>
      <c r="H190" s="30"/>
      <c r="I190" s="32"/>
      <c r="J190" s="33"/>
      <c r="K190" s="32"/>
      <c r="L190" s="33"/>
      <c r="M190" s="32"/>
      <c r="N190" s="33"/>
      <c r="O190" s="32"/>
      <c r="P190" s="33"/>
      <c r="Q190" s="34"/>
      <c r="R190" s="35">
        <v>100</v>
      </c>
      <c r="S190" s="35">
        <v>100</v>
      </c>
      <c r="T190" s="35">
        <v>100</v>
      </c>
      <c r="U190" s="35">
        <f t="shared" si="5"/>
        <v>100</v>
      </c>
      <c r="V190" s="30" t="s">
        <v>240</v>
      </c>
    </row>
    <row r="191" spans="1:22" s="36" customFormat="1" ht="18" customHeight="1" x14ac:dyDescent="0.2">
      <c r="A191" s="29"/>
      <c r="B191" s="30" t="s">
        <v>45</v>
      </c>
      <c r="C191" s="30"/>
      <c r="D191" s="31"/>
      <c r="E191" s="30"/>
      <c r="F191" s="30"/>
      <c r="G191" s="30"/>
      <c r="H191" s="30"/>
      <c r="I191" s="32"/>
      <c r="J191" s="33"/>
      <c r="K191" s="32"/>
      <c r="L191" s="33"/>
      <c r="M191" s="32"/>
      <c r="N191" s="33"/>
      <c r="O191" s="32"/>
      <c r="P191" s="33"/>
      <c r="Q191" s="34"/>
      <c r="R191" s="35">
        <v>100</v>
      </c>
      <c r="S191" s="35">
        <v>100</v>
      </c>
      <c r="T191" s="35">
        <v>94</v>
      </c>
      <c r="U191" s="35">
        <f t="shared" si="5"/>
        <v>94</v>
      </c>
      <c r="V191" s="30" t="s">
        <v>230</v>
      </c>
    </row>
    <row r="192" spans="1:22" s="36" customFormat="1" ht="18" customHeight="1" x14ac:dyDescent="0.2">
      <c r="A192" s="29"/>
      <c r="B192" s="30" t="s">
        <v>45</v>
      </c>
      <c r="C192" s="30"/>
      <c r="D192" s="31"/>
      <c r="E192" s="30"/>
      <c r="F192" s="30"/>
      <c r="G192" s="30"/>
      <c r="H192" s="30"/>
      <c r="I192" s="32"/>
      <c r="J192" s="33"/>
      <c r="K192" s="32"/>
      <c r="L192" s="33"/>
      <c r="M192" s="32"/>
      <c r="N192" s="33"/>
      <c r="O192" s="32"/>
      <c r="P192" s="33"/>
      <c r="Q192" s="34"/>
      <c r="R192" s="35">
        <v>100</v>
      </c>
      <c r="S192" s="35">
        <v>100</v>
      </c>
      <c r="T192" s="35">
        <v>100</v>
      </c>
      <c r="U192" s="35">
        <f t="shared" si="5"/>
        <v>100</v>
      </c>
      <c r="V192" s="30" t="s">
        <v>232</v>
      </c>
    </row>
    <row r="193" spans="1:22" s="36" customFormat="1" ht="18" customHeight="1" x14ac:dyDescent="0.2">
      <c r="A193" s="29"/>
      <c r="B193" s="30" t="s">
        <v>45</v>
      </c>
      <c r="C193" s="30"/>
      <c r="D193" s="31"/>
      <c r="E193" s="30"/>
      <c r="F193" s="30"/>
      <c r="G193" s="30"/>
      <c r="H193" s="30"/>
      <c r="I193" s="32"/>
      <c r="J193" s="33"/>
      <c r="K193" s="32"/>
      <c r="L193" s="33"/>
      <c r="M193" s="32"/>
      <c r="N193" s="33"/>
      <c r="O193" s="32"/>
      <c r="P193" s="33"/>
      <c r="Q193" s="34"/>
      <c r="R193" s="35">
        <v>100</v>
      </c>
      <c r="S193" s="35">
        <v>100</v>
      </c>
      <c r="T193" s="35">
        <v>80</v>
      </c>
      <c r="U193" s="35">
        <f t="shared" si="5"/>
        <v>80</v>
      </c>
      <c r="V193" s="30" t="s">
        <v>275</v>
      </c>
    </row>
    <row r="194" spans="1:22" s="36" customFormat="1" ht="18" customHeight="1" x14ac:dyDescent="0.2">
      <c r="A194" s="29"/>
      <c r="B194" s="30" t="s">
        <v>45</v>
      </c>
      <c r="C194" s="30"/>
      <c r="D194" s="31"/>
      <c r="E194" s="30"/>
      <c r="F194" s="30"/>
      <c r="G194" s="30"/>
      <c r="H194" s="30"/>
      <c r="I194" s="32"/>
      <c r="J194" s="33"/>
      <c r="K194" s="32"/>
      <c r="L194" s="33"/>
      <c r="M194" s="32"/>
      <c r="N194" s="33"/>
      <c r="O194" s="32"/>
      <c r="P194" s="33"/>
      <c r="Q194" s="34"/>
      <c r="R194" s="35">
        <v>100</v>
      </c>
      <c r="S194" s="35">
        <v>100</v>
      </c>
      <c r="T194" s="35">
        <v>100</v>
      </c>
      <c r="U194" s="35">
        <f t="shared" si="5"/>
        <v>100</v>
      </c>
      <c r="V194" s="30" t="s">
        <v>231</v>
      </c>
    </row>
    <row r="195" spans="1:22" s="36" customFormat="1" ht="18" customHeight="1" x14ac:dyDescent="0.2">
      <c r="A195" s="29"/>
      <c r="B195" s="30" t="s">
        <v>45</v>
      </c>
      <c r="C195" s="30"/>
      <c r="D195" s="31"/>
      <c r="E195" s="30"/>
      <c r="F195" s="30"/>
      <c r="G195" s="30"/>
      <c r="H195" s="30"/>
      <c r="I195" s="32"/>
      <c r="J195" s="33"/>
      <c r="K195" s="32"/>
      <c r="L195" s="33"/>
      <c r="M195" s="32"/>
      <c r="N195" s="33"/>
      <c r="O195" s="32"/>
      <c r="P195" s="33"/>
      <c r="Q195" s="34"/>
      <c r="R195" s="35">
        <v>100</v>
      </c>
      <c r="S195" s="35">
        <v>100</v>
      </c>
      <c r="T195" s="35">
        <v>98</v>
      </c>
      <c r="U195" s="35">
        <f t="shared" si="5"/>
        <v>98</v>
      </c>
      <c r="V195" s="30" t="s">
        <v>249</v>
      </c>
    </row>
    <row r="196" spans="1:22" s="36" customFormat="1" ht="18" customHeight="1" x14ac:dyDescent="0.2">
      <c r="A196" s="29"/>
      <c r="B196" s="30" t="s">
        <v>45</v>
      </c>
      <c r="C196" s="30"/>
      <c r="D196" s="31"/>
      <c r="E196" s="30"/>
      <c r="F196" s="30"/>
      <c r="G196" s="30"/>
      <c r="H196" s="30"/>
      <c r="I196" s="32"/>
      <c r="J196" s="33"/>
      <c r="K196" s="32"/>
      <c r="L196" s="33"/>
      <c r="M196" s="32"/>
      <c r="N196" s="33"/>
      <c r="O196" s="32"/>
      <c r="P196" s="33"/>
      <c r="Q196" s="34"/>
      <c r="R196" s="35">
        <v>100</v>
      </c>
      <c r="S196" s="35">
        <v>100</v>
      </c>
      <c r="T196" s="35">
        <v>100</v>
      </c>
      <c r="U196" s="35">
        <f t="shared" si="5"/>
        <v>100</v>
      </c>
      <c r="V196" s="30" t="s">
        <v>260</v>
      </c>
    </row>
    <row r="197" spans="1:22" s="36" customFormat="1" ht="18" customHeight="1" x14ac:dyDescent="0.2">
      <c r="A197" s="29"/>
      <c r="B197" s="30" t="s">
        <v>45</v>
      </c>
      <c r="C197" s="30"/>
      <c r="D197" s="31"/>
      <c r="E197" s="30"/>
      <c r="F197" s="30"/>
      <c r="G197" s="30"/>
      <c r="H197" s="30"/>
      <c r="I197" s="32"/>
      <c r="J197" s="33"/>
      <c r="K197" s="32"/>
      <c r="L197" s="33"/>
      <c r="M197" s="32"/>
      <c r="N197" s="33"/>
      <c r="O197" s="32"/>
      <c r="P197" s="33"/>
      <c r="Q197" s="34"/>
      <c r="R197" s="35">
        <v>1</v>
      </c>
      <c r="S197" s="35">
        <v>1</v>
      </c>
      <c r="T197" s="35">
        <v>1</v>
      </c>
      <c r="U197" s="35">
        <f t="shared" si="5"/>
        <v>100</v>
      </c>
      <c r="V197" s="30" t="s">
        <v>241</v>
      </c>
    </row>
    <row r="198" spans="1:22" s="36" customFormat="1" ht="18" customHeight="1" x14ac:dyDescent="0.2">
      <c r="A198" s="29"/>
      <c r="B198" s="30" t="s">
        <v>45</v>
      </c>
      <c r="C198" s="30"/>
      <c r="D198" s="31"/>
      <c r="E198" s="30"/>
      <c r="F198" s="30"/>
      <c r="G198" s="30"/>
      <c r="H198" s="30"/>
      <c r="I198" s="32"/>
      <c r="J198" s="33"/>
      <c r="K198" s="32"/>
      <c r="L198" s="33"/>
      <c r="M198" s="32"/>
      <c r="N198" s="33"/>
      <c r="O198" s="32"/>
      <c r="P198" s="33"/>
      <c r="Q198" s="34"/>
      <c r="R198" s="35">
        <v>90</v>
      </c>
      <c r="S198" s="35">
        <v>90</v>
      </c>
      <c r="T198" s="35">
        <v>100</v>
      </c>
      <c r="U198" s="35">
        <f t="shared" si="5"/>
        <v>111.11111111111111</v>
      </c>
      <c r="V198" s="30" t="s">
        <v>215</v>
      </c>
    </row>
    <row r="199" spans="1:22" s="36" customFormat="1" ht="18" customHeight="1" x14ac:dyDescent="0.2">
      <c r="A199" s="29"/>
      <c r="B199" s="30" t="s">
        <v>45</v>
      </c>
      <c r="C199" s="30"/>
      <c r="D199" s="31"/>
      <c r="E199" s="30"/>
      <c r="F199" s="30"/>
      <c r="G199" s="30"/>
      <c r="H199" s="30"/>
      <c r="I199" s="32"/>
      <c r="J199" s="33"/>
      <c r="K199" s="32"/>
      <c r="L199" s="33"/>
      <c r="M199" s="32"/>
      <c r="N199" s="33"/>
      <c r="O199" s="32"/>
      <c r="P199" s="33"/>
      <c r="Q199" s="34"/>
      <c r="R199" s="35">
        <v>100</v>
      </c>
      <c r="S199" s="35">
        <v>100</v>
      </c>
      <c r="T199" s="35">
        <v>99.05</v>
      </c>
      <c r="U199" s="35">
        <f t="shared" si="5"/>
        <v>99.05</v>
      </c>
      <c r="V199" s="30" t="s">
        <v>266</v>
      </c>
    </row>
    <row r="200" spans="1:22" s="36" customFormat="1" ht="18" customHeight="1" x14ac:dyDescent="0.2">
      <c r="A200" s="29"/>
      <c r="B200" s="30" t="s">
        <v>45</v>
      </c>
      <c r="C200" s="30"/>
      <c r="D200" s="31"/>
      <c r="E200" s="30"/>
      <c r="F200" s="30"/>
      <c r="G200" s="30"/>
      <c r="H200" s="30"/>
      <c r="I200" s="32"/>
      <c r="J200" s="33"/>
      <c r="K200" s="32"/>
      <c r="L200" s="33"/>
      <c r="M200" s="32"/>
      <c r="N200" s="33"/>
      <c r="O200" s="32"/>
      <c r="P200" s="33"/>
      <c r="Q200" s="34"/>
      <c r="R200" s="35">
        <v>100</v>
      </c>
      <c r="S200" s="35">
        <v>100</v>
      </c>
      <c r="T200" s="35">
        <v>100</v>
      </c>
      <c r="U200" s="35">
        <f t="shared" si="5"/>
        <v>100</v>
      </c>
      <c r="V200" s="30" t="s">
        <v>219</v>
      </c>
    </row>
    <row r="201" spans="1:22" s="36" customFormat="1" ht="18" customHeight="1" x14ac:dyDescent="0.2">
      <c r="A201" s="29"/>
      <c r="B201" s="30" t="s">
        <v>45</v>
      </c>
      <c r="C201" s="30"/>
      <c r="D201" s="31"/>
      <c r="E201" s="30"/>
      <c r="F201" s="30"/>
      <c r="G201" s="30"/>
      <c r="H201" s="30"/>
      <c r="I201" s="32"/>
      <c r="J201" s="33"/>
      <c r="K201" s="32"/>
      <c r="L201" s="33"/>
      <c r="M201" s="32"/>
      <c r="N201" s="33"/>
      <c r="O201" s="32"/>
      <c r="P201" s="33"/>
      <c r="Q201" s="34"/>
      <c r="R201" s="35">
        <v>59</v>
      </c>
      <c r="S201" s="35">
        <v>59</v>
      </c>
      <c r="T201" s="35">
        <v>80.7</v>
      </c>
      <c r="U201" s="35">
        <f t="shared" si="5"/>
        <v>136.77966101694915</v>
      </c>
      <c r="V201" s="30" t="s">
        <v>245</v>
      </c>
    </row>
    <row r="202" spans="1:22" s="36" customFormat="1" ht="18" customHeight="1" x14ac:dyDescent="0.2">
      <c r="A202" s="29"/>
      <c r="B202" s="30" t="s">
        <v>45</v>
      </c>
      <c r="C202" s="30"/>
      <c r="D202" s="31"/>
      <c r="E202" s="30"/>
      <c r="F202" s="30"/>
      <c r="G202" s="30"/>
      <c r="H202" s="30"/>
      <c r="I202" s="32"/>
      <c r="J202" s="33"/>
      <c r="K202" s="32"/>
      <c r="L202" s="33"/>
      <c r="M202" s="32"/>
      <c r="N202" s="33"/>
      <c r="O202" s="32"/>
      <c r="P202" s="33"/>
      <c r="Q202" s="34"/>
      <c r="R202" s="35">
        <v>100</v>
      </c>
      <c r="S202" s="35">
        <v>100</v>
      </c>
      <c r="T202" s="35">
        <v>94</v>
      </c>
      <c r="U202" s="35">
        <f t="shared" si="5"/>
        <v>94</v>
      </c>
      <c r="V202" s="30" t="s">
        <v>268</v>
      </c>
    </row>
    <row r="203" spans="1:22" s="36" customFormat="1" ht="18" customHeight="1" x14ac:dyDescent="0.2">
      <c r="A203" s="29"/>
      <c r="B203" s="30" t="s">
        <v>45</v>
      </c>
      <c r="C203" s="30"/>
      <c r="D203" s="31"/>
      <c r="E203" s="30"/>
      <c r="F203" s="30"/>
      <c r="G203" s="30"/>
      <c r="H203" s="30"/>
      <c r="I203" s="32"/>
      <c r="J203" s="33"/>
      <c r="K203" s="32"/>
      <c r="L203" s="33"/>
      <c r="M203" s="32"/>
      <c r="N203" s="33"/>
      <c r="O203" s="32"/>
      <c r="P203" s="33"/>
      <c r="Q203" s="34"/>
      <c r="R203" s="35">
        <v>100</v>
      </c>
      <c r="S203" s="35">
        <v>100</v>
      </c>
      <c r="T203" s="35">
        <v>100</v>
      </c>
      <c r="U203" s="35">
        <f t="shared" si="5"/>
        <v>100</v>
      </c>
      <c r="V203" s="30" t="s">
        <v>224</v>
      </c>
    </row>
    <row r="204" spans="1:22" s="36" customFormat="1" ht="18" customHeight="1" x14ac:dyDescent="0.2">
      <c r="A204" s="29"/>
      <c r="B204" s="30" t="s">
        <v>45</v>
      </c>
      <c r="C204" s="30"/>
      <c r="D204" s="31"/>
      <c r="E204" s="30"/>
      <c r="F204" s="30"/>
      <c r="G204" s="30"/>
      <c r="H204" s="30"/>
      <c r="I204" s="32"/>
      <c r="J204" s="33"/>
      <c r="K204" s="32"/>
      <c r="L204" s="33"/>
      <c r="M204" s="32"/>
      <c r="N204" s="33"/>
      <c r="O204" s="32"/>
      <c r="P204" s="33"/>
      <c r="Q204" s="34"/>
      <c r="R204" s="35">
        <v>100</v>
      </c>
      <c r="S204" s="35">
        <v>100</v>
      </c>
      <c r="T204" s="35">
        <v>100</v>
      </c>
      <c r="U204" s="35">
        <f t="shared" si="5"/>
        <v>100</v>
      </c>
      <c r="V204" s="30" t="s">
        <v>218</v>
      </c>
    </row>
    <row r="205" spans="1:22" s="36" customFormat="1" ht="18" customHeight="1" x14ac:dyDescent="0.2">
      <c r="A205" s="29"/>
      <c r="B205" s="30" t="s">
        <v>45</v>
      </c>
      <c r="C205" s="30"/>
      <c r="D205" s="31"/>
      <c r="E205" s="30"/>
      <c r="F205" s="30"/>
      <c r="G205" s="30"/>
      <c r="H205" s="30"/>
      <c r="I205" s="32"/>
      <c r="J205" s="33"/>
      <c r="K205" s="32"/>
      <c r="L205" s="33"/>
      <c r="M205" s="32"/>
      <c r="N205" s="33"/>
      <c r="O205" s="32"/>
      <c r="P205" s="33"/>
      <c r="Q205" s="34"/>
      <c r="R205" s="35">
        <v>10853206</v>
      </c>
      <c r="S205" s="35">
        <v>10853206</v>
      </c>
      <c r="T205" s="35">
        <v>96.4</v>
      </c>
      <c r="U205" s="35">
        <f t="shared" si="5"/>
        <v>8.8821680893184929E-4</v>
      </c>
      <c r="V205" s="30" t="s">
        <v>217</v>
      </c>
    </row>
    <row r="206" spans="1:22" s="36" customFormat="1" ht="18" customHeight="1" x14ac:dyDescent="0.2">
      <c r="A206" s="29"/>
      <c r="B206" s="30" t="s">
        <v>45</v>
      </c>
      <c r="C206" s="30"/>
      <c r="D206" s="31"/>
      <c r="E206" s="30"/>
      <c r="F206" s="30"/>
      <c r="G206" s="30"/>
      <c r="H206" s="30"/>
      <c r="I206" s="32"/>
      <c r="J206" s="33"/>
      <c r="K206" s="32"/>
      <c r="L206" s="33"/>
      <c r="M206" s="32"/>
      <c r="N206" s="33"/>
      <c r="O206" s="32"/>
      <c r="P206" s="33"/>
      <c r="Q206" s="34"/>
      <c r="R206" s="35">
        <v>100</v>
      </c>
      <c r="S206" s="35">
        <v>100</v>
      </c>
      <c r="T206" s="35">
        <v>100</v>
      </c>
      <c r="U206" s="35">
        <f t="shared" ref="U206:U237" si="6">IF(ISERROR(T206/S206),"N/A",T206/S206*100)</f>
        <v>100</v>
      </c>
      <c r="V206" s="30" t="s">
        <v>274</v>
      </c>
    </row>
    <row r="207" spans="1:22" s="36" customFormat="1" ht="18" customHeight="1" x14ac:dyDescent="0.2">
      <c r="A207" s="29"/>
      <c r="B207" s="30" t="s">
        <v>45</v>
      </c>
      <c r="C207" s="30"/>
      <c r="D207" s="31"/>
      <c r="E207" s="30"/>
      <c r="F207" s="30"/>
      <c r="G207" s="30"/>
      <c r="H207" s="30"/>
      <c r="I207" s="32"/>
      <c r="J207" s="33"/>
      <c r="K207" s="32"/>
      <c r="L207" s="33"/>
      <c r="M207" s="32"/>
      <c r="N207" s="33"/>
      <c r="O207" s="32"/>
      <c r="P207" s="33"/>
      <c r="Q207" s="34"/>
      <c r="R207" s="35">
        <v>100</v>
      </c>
      <c r="S207" s="35">
        <v>100</v>
      </c>
      <c r="T207" s="35">
        <v>100</v>
      </c>
      <c r="U207" s="35">
        <f t="shared" si="6"/>
        <v>100</v>
      </c>
      <c r="V207" s="30" t="s">
        <v>220</v>
      </c>
    </row>
    <row r="208" spans="1:22" s="36" customFormat="1" ht="18" customHeight="1" x14ac:dyDescent="0.2">
      <c r="A208" s="29"/>
      <c r="B208" s="30" t="s">
        <v>45</v>
      </c>
      <c r="C208" s="30"/>
      <c r="D208" s="31"/>
      <c r="E208" s="30"/>
      <c r="F208" s="30"/>
      <c r="G208" s="30"/>
      <c r="H208" s="30"/>
      <c r="I208" s="32"/>
      <c r="J208" s="33"/>
      <c r="K208" s="32"/>
      <c r="L208" s="33"/>
      <c r="M208" s="32"/>
      <c r="N208" s="33"/>
      <c r="O208" s="32"/>
      <c r="P208" s="33"/>
      <c r="Q208" s="34"/>
      <c r="R208" s="35">
        <v>100</v>
      </c>
      <c r="S208" s="35">
        <v>100</v>
      </c>
      <c r="T208" s="35">
        <v>99</v>
      </c>
      <c r="U208" s="35">
        <f t="shared" si="6"/>
        <v>99</v>
      </c>
      <c r="V208" s="30" t="s">
        <v>251</v>
      </c>
    </row>
    <row r="209" spans="1:22" s="36" customFormat="1" ht="18" customHeight="1" x14ac:dyDescent="0.2">
      <c r="A209" s="29"/>
      <c r="B209" s="30" t="s">
        <v>45</v>
      </c>
      <c r="C209" s="30"/>
      <c r="D209" s="31"/>
      <c r="E209" s="30"/>
      <c r="F209" s="30"/>
      <c r="G209" s="30"/>
      <c r="H209" s="30"/>
      <c r="I209" s="32"/>
      <c r="J209" s="33"/>
      <c r="K209" s="32"/>
      <c r="L209" s="33"/>
      <c r="M209" s="32"/>
      <c r="N209" s="33"/>
      <c r="O209" s="32"/>
      <c r="P209" s="33"/>
      <c r="Q209" s="34"/>
      <c r="R209" s="35">
        <v>100</v>
      </c>
      <c r="S209" s="35">
        <v>100</v>
      </c>
      <c r="T209" s="35">
        <v>100</v>
      </c>
      <c r="U209" s="35">
        <f t="shared" si="6"/>
        <v>100</v>
      </c>
      <c r="V209" s="30" t="s">
        <v>259</v>
      </c>
    </row>
    <row r="210" spans="1:22" s="36" customFormat="1" ht="18" customHeight="1" x14ac:dyDescent="0.2">
      <c r="A210" s="29"/>
      <c r="B210" s="30" t="s">
        <v>45</v>
      </c>
      <c r="C210" s="30"/>
      <c r="D210" s="31"/>
      <c r="E210" s="30"/>
      <c r="F210" s="30"/>
      <c r="G210" s="30"/>
      <c r="H210" s="30"/>
      <c r="I210" s="32"/>
      <c r="J210" s="33"/>
      <c r="K210" s="32"/>
      <c r="L210" s="33"/>
      <c r="M210" s="32"/>
      <c r="N210" s="33"/>
      <c r="O210" s="32"/>
      <c r="P210" s="33"/>
      <c r="Q210" s="34"/>
      <c r="R210" s="35">
        <v>100</v>
      </c>
      <c r="S210" s="35">
        <v>100</v>
      </c>
      <c r="T210" s="35">
        <v>100</v>
      </c>
      <c r="U210" s="35">
        <f t="shared" si="6"/>
        <v>100</v>
      </c>
      <c r="V210" s="30" t="s">
        <v>273</v>
      </c>
    </row>
    <row r="211" spans="1:22" s="36" customFormat="1" ht="18" customHeight="1" x14ac:dyDescent="0.2">
      <c r="A211" s="29"/>
      <c r="B211" s="30" t="s">
        <v>45</v>
      </c>
      <c r="C211" s="30"/>
      <c r="D211" s="31"/>
      <c r="E211" s="30"/>
      <c r="F211" s="30"/>
      <c r="G211" s="30"/>
      <c r="H211" s="30"/>
      <c r="I211" s="32"/>
      <c r="J211" s="33"/>
      <c r="K211" s="32"/>
      <c r="L211" s="33"/>
      <c r="M211" s="32"/>
      <c r="N211" s="33"/>
      <c r="O211" s="32"/>
      <c r="P211" s="33"/>
      <c r="Q211" s="34"/>
      <c r="R211" s="35">
        <v>100</v>
      </c>
      <c r="S211" s="35">
        <v>100</v>
      </c>
      <c r="T211" s="35">
        <v>100</v>
      </c>
      <c r="U211" s="35">
        <f t="shared" si="6"/>
        <v>100</v>
      </c>
      <c r="V211" s="30" t="s">
        <v>272</v>
      </c>
    </row>
    <row r="212" spans="1:22" s="36" customFormat="1" ht="18" customHeight="1" x14ac:dyDescent="0.2">
      <c r="A212" s="29"/>
      <c r="B212" s="30" t="s">
        <v>45</v>
      </c>
      <c r="C212" s="30"/>
      <c r="D212" s="31"/>
      <c r="E212" s="30"/>
      <c r="F212" s="30"/>
      <c r="G212" s="30"/>
      <c r="H212" s="30"/>
      <c r="I212" s="32"/>
      <c r="J212" s="33"/>
      <c r="K212" s="32"/>
      <c r="L212" s="33"/>
      <c r="M212" s="32"/>
      <c r="N212" s="33"/>
      <c r="O212" s="32"/>
      <c r="P212" s="33"/>
      <c r="Q212" s="34"/>
      <c r="R212" s="35">
        <v>100</v>
      </c>
      <c r="S212" s="35">
        <v>100</v>
      </c>
      <c r="T212" s="35">
        <v>100</v>
      </c>
      <c r="U212" s="35">
        <f t="shared" si="6"/>
        <v>100</v>
      </c>
      <c r="V212" s="30" t="s">
        <v>228</v>
      </c>
    </row>
    <row r="213" spans="1:22" s="36" customFormat="1" ht="18" customHeight="1" x14ac:dyDescent="0.2">
      <c r="A213" s="29"/>
      <c r="B213" s="30" t="s">
        <v>45</v>
      </c>
      <c r="C213" s="30"/>
      <c r="D213" s="31"/>
      <c r="E213" s="30"/>
      <c r="F213" s="30"/>
      <c r="G213" s="30"/>
      <c r="H213" s="30"/>
      <c r="I213" s="32"/>
      <c r="J213" s="33"/>
      <c r="K213" s="32"/>
      <c r="L213" s="33"/>
      <c r="M213" s="32"/>
      <c r="N213" s="33"/>
      <c r="O213" s="32"/>
      <c r="P213" s="33"/>
      <c r="Q213" s="34"/>
      <c r="R213" s="35">
        <v>0.85</v>
      </c>
      <c r="S213" s="35">
        <v>0.85</v>
      </c>
      <c r="T213" s="35">
        <v>0.85</v>
      </c>
      <c r="U213" s="35">
        <f t="shared" si="6"/>
        <v>100</v>
      </c>
      <c r="V213" s="30" t="s">
        <v>237</v>
      </c>
    </row>
    <row r="214" spans="1:22" s="36" customFormat="1" ht="18" customHeight="1" x14ac:dyDescent="0.2">
      <c r="A214" s="29"/>
      <c r="B214" s="30" t="s">
        <v>45</v>
      </c>
      <c r="C214" s="30"/>
      <c r="D214" s="31"/>
      <c r="E214" s="30"/>
      <c r="F214" s="30"/>
      <c r="G214" s="30"/>
      <c r="H214" s="30"/>
      <c r="I214" s="32"/>
      <c r="J214" s="33"/>
      <c r="K214" s="32"/>
      <c r="L214" s="33"/>
      <c r="M214" s="32"/>
      <c r="N214" s="33"/>
      <c r="O214" s="32"/>
      <c r="P214" s="33"/>
      <c r="Q214" s="34"/>
      <c r="R214" s="35">
        <v>100</v>
      </c>
      <c r="S214" s="35">
        <v>100</v>
      </c>
      <c r="T214" s="35">
        <v>87</v>
      </c>
      <c r="U214" s="35">
        <f t="shared" si="6"/>
        <v>87</v>
      </c>
      <c r="V214" s="30" t="s">
        <v>247</v>
      </c>
    </row>
    <row r="215" spans="1:22" s="36" customFormat="1" ht="18" customHeight="1" x14ac:dyDescent="0.2">
      <c r="A215" s="29"/>
      <c r="B215" s="30" t="s">
        <v>45</v>
      </c>
      <c r="C215" s="30"/>
      <c r="D215" s="31"/>
      <c r="E215" s="30"/>
      <c r="F215" s="30"/>
      <c r="G215" s="30"/>
      <c r="H215" s="30"/>
      <c r="I215" s="32"/>
      <c r="J215" s="33"/>
      <c r="K215" s="32"/>
      <c r="L215" s="33"/>
      <c r="M215" s="32"/>
      <c r="N215" s="33"/>
      <c r="O215" s="32"/>
      <c r="P215" s="33"/>
      <c r="Q215" s="34"/>
      <c r="R215" s="35">
        <v>100</v>
      </c>
      <c r="S215" s="35">
        <v>100</v>
      </c>
      <c r="T215" s="35">
        <v>80.13</v>
      </c>
      <c r="U215" s="35">
        <f t="shared" si="6"/>
        <v>80.13</v>
      </c>
      <c r="V215" s="30" t="s">
        <v>223</v>
      </c>
    </row>
    <row r="216" spans="1:22" s="36" customFormat="1" ht="18" customHeight="1" x14ac:dyDescent="0.2">
      <c r="A216" s="29"/>
      <c r="B216" s="30" t="s">
        <v>45</v>
      </c>
      <c r="C216" s="30"/>
      <c r="D216" s="31"/>
      <c r="E216" s="30"/>
      <c r="F216" s="30"/>
      <c r="G216" s="30"/>
      <c r="H216" s="30"/>
      <c r="I216" s="32"/>
      <c r="J216" s="33"/>
      <c r="K216" s="32"/>
      <c r="L216" s="33"/>
      <c r="M216" s="32"/>
      <c r="N216" s="33"/>
      <c r="O216" s="32"/>
      <c r="P216" s="33"/>
      <c r="Q216" s="34"/>
      <c r="R216" s="35">
        <v>100</v>
      </c>
      <c r="S216" s="35">
        <v>100</v>
      </c>
      <c r="T216" s="35">
        <v>93.9</v>
      </c>
      <c r="U216" s="35">
        <f t="shared" si="6"/>
        <v>93.9</v>
      </c>
      <c r="V216" s="30" t="s">
        <v>253</v>
      </c>
    </row>
    <row r="217" spans="1:22" s="36" customFormat="1" ht="18" customHeight="1" x14ac:dyDescent="0.2">
      <c r="A217" s="29"/>
      <c r="B217" s="30" t="s">
        <v>45</v>
      </c>
      <c r="C217" s="30"/>
      <c r="D217" s="31"/>
      <c r="E217" s="30"/>
      <c r="F217" s="30"/>
      <c r="G217" s="30"/>
      <c r="H217" s="30"/>
      <c r="I217" s="32"/>
      <c r="J217" s="33"/>
      <c r="K217" s="32"/>
      <c r="L217" s="33"/>
      <c r="M217" s="32"/>
      <c r="N217" s="33"/>
      <c r="O217" s="32"/>
      <c r="P217" s="33"/>
      <c r="Q217" s="34"/>
      <c r="R217" s="35">
        <v>80.44</v>
      </c>
      <c r="S217" s="35">
        <v>80.44</v>
      </c>
      <c r="T217" s="35">
        <v>72.39</v>
      </c>
      <c r="U217" s="35">
        <f t="shared" si="6"/>
        <v>89.992541024365991</v>
      </c>
      <c r="V217" s="30" t="s">
        <v>252</v>
      </c>
    </row>
    <row r="218" spans="1:22" s="36" customFormat="1" ht="18" customHeight="1" x14ac:dyDescent="0.2">
      <c r="A218" s="29"/>
      <c r="B218" s="30" t="s">
        <v>45</v>
      </c>
      <c r="C218" s="30"/>
      <c r="D218" s="31"/>
      <c r="E218" s="30"/>
      <c r="F218" s="30"/>
      <c r="G218" s="30"/>
      <c r="H218" s="30"/>
      <c r="I218" s="32"/>
      <c r="J218" s="33"/>
      <c r="K218" s="32"/>
      <c r="L218" s="33"/>
      <c r="M218" s="32"/>
      <c r="N218" s="33"/>
      <c r="O218" s="32"/>
      <c r="P218" s="33"/>
      <c r="Q218" s="34"/>
      <c r="R218" s="35">
        <v>100</v>
      </c>
      <c r="S218" s="35">
        <v>100</v>
      </c>
      <c r="T218" s="35">
        <v>87</v>
      </c>
      <c r="U218" s="35">
        <f t="shared" si="6"/>
        <v>87</v>
      </c>
      <c r="V218" s="30" t="s">
        <v>255</v>
      </c>
    </row>
    <row r="219" spans="1:22" s="36" customFormat="1" ht="18" customHeight="1" x14ac:dyDescent="0.2">
      <c r="A219" s="29"/>
      <c r="B219" s="30" t="s">
        <v>45</v>
      </c>
      <c r="C219" s="30"/>
      <c r="D219" s="31"/>
      <c r="E219" s="30"/>
      <c r="F219" s="30"/>
      <c r="G219" s="30"/>
      <c r="H219" s="30"/>
      <c r="I219" s="32"/>
      <c r="J219" s="33"/>
      <c r="K219" s="32"/>
      <c r="L219" s="33"/>
      <c r="M219" s="32"/>
      <c r="N219" s="33"/>
      <c r="O219" s="32"/>
      <c r="P219" s="33"/>
      <c r="Q219" s="34"/>
      <c r="R219" s="35">
        <v>33</v>
      </c>
      <c r="S219" s="35">
        <v>33</v>
      </c>
      <c r="T219" s="35">
        <v>29</v>
      </c>
      <c r="U219" s="35">
        <f t="shared" si="6"/>
        <v>87.878787878787875</v>
      </c>
      <c r="V219" s="30" t="s">
        <v>233</v>
      </c>
    </row>
    <row r="220" spans="1:22" s="36" customFormat="1" ht="18" customHeight="1" x14ac:dyDescent="0.2">
      <c r="A220" s="29"/>
      <c r="B220" s="30" t="s">
        <v>45</v>
      </c>
      <c r="C220" s="30"/>
      <c r="D220" s="31"/>
      <c r="E220" s="30"/>
      <c r="F220" s="30"/>
      <c r="G220" s="30"/>
      <c r="H220" s="30"/>
      <c r="I220" s="32"/>
      <c r="J220" s="33"/>
      <c r="K220" s="32"/>
      <c r="L220" s="33"/>
      <c r="M220" s="32"/>
      <c r="N220" s="33"/>
      <c r="O220" s="32"/>
      <c r="P220" s="33"/>
      <c r="Q220" s="34"/>
      <c r="R220" s="35">
        <v>100</v>
      </c>
      <c r="S220" s="35">
        <v>100</v>
      </c>
      <c r="T220" s="35">
        <v>100</v>
      </c>
      <c r="U220" s="35">
        <f t="shared" si="6"/>
        <v>100</v>
      </c>
      <c r="V220" s="30" t="s">
        <v>261</v>
      </c>
    </row>
    <row r="221" spans="1:22" s="36" customFormat="1" ht="18" customHeight="1" x14ac:dyDescent="0.2">
      <c r="A221" s="29"/>
      <c r="B221" s="30" t="s">
        <v>45</v>
      </c>
      <c r="C221" s="30"/>
      <c r="D221" s="31"/>
      <c r="E221" s="30"/>
      <c r="F221" s="30"/>
      <c r="G221" s="30"/>
      <c r="H221" s="30"/>
      <c r="I221" s="32"/>
      <c r="J221" s="33"/>
      <c r="K221" s="32"/>
      <c r="L221" s="33"/>
      <c r="M221" s="32"/>
      <c r="N221" s="33"/>
      <c r="O221" s="32"/>
      <c r="P221" s="33"/>
      <c r="Q221" s="34"/>
      <c r="R221" s="35">
        <v>100</v>
      </c>
      <c r="S221" s="35">
        <v>100</v>
      </c>
      <c r="T221" s="35">
        <v>100</v>
      </c>
      <c r="U221" s="35">
        <f t="shared" si="6"/>
        <v>100</v>
      </c>
      <c r="V221" s="30" t="s">
        <v>246</v>
      </c>
    </row>
    <row r="222" spans="1:22" s="36" customFormat="1" ht="18" customHeight="1" x14ac:dyDescent="0.2">
      <c r="A222" s="29"/>
      <c r="B222" s="30" t="s">
        <v>45</v>
      </c>
      <c r="C222" s="30"/>
      <c r="D222" s="31"/>
      <c r="E222" s="30"/>
      <c r="F222" s="30"/>
      <c r="G222" s="30"/>
      <c r="H222" s="30"/>
      <c r="I222" s="32"/>
      <c r="J222" s="33"/>
      <c r="K222" s="32"/>
      <c r="L222" s="33"/>
      <c r="M222" s="32"/>
      <c r="N222" s="33"/>
      <c r="O222" s="32"/>
      <c r="P222" s="33"/>
      <c r="Q222" s="34"/>
      <c r="R222" s="35">
        <v>100</v>
      </c>
      <c r="S222" s="35">
        <v>100</v>
      </c>
      <c r="T222" s="35">
        <v>100</v>
      </c>
      <c r="U222" s="35">
        <f t="shared" si="6"/>
        <v>100</v>
      </c>
      <c r="V222" s="30" t="s">
        <v>242</v>
      </c>
    </row>
    <row r="223" spans="1:22" s="36" customFormat="1" ht="18" customHeight="1" x14ac:dyDescent="0.2">
      <c r="A223" s="29"/>
      <c r="B223" s="30" t="s">
        <v>45</v>
      </c>
      <c r="C223" s="30"/>
      <c r="D223" s="31"/>
      <c r="E223" s="30"/>
      <c r="F223" s="30"/>
      <c r="G223" s="30"/>
      <c r="H223" s="30"/>
      <c r="I223" s="32"/>
      <c r="J223" s="33"/>
      <c r="K223" s="32"/>
      <c r="L223" s="33"/>
      <c r="M223" s="32"/>
      <c r="N223" s="33"/>
      <c r="O223" s="32"/>
      <c r="P223" s="33"/>
      <c r="Q223" s="34"/>
      <c r="R223" s="35">
        <v>100</v>
      </c>
      <c r="S223" s="35">
        <v>100</v>
      </c>
      <c r="T223" s="35">
        <v>100</v>
      </c>
      <c r="U223" s="35">
        <f t="shared" si="6"/>
        <v>100</v>
      </c>
      <c r="V223" s="30" t="s">
        <v>254</v>
      </c>
    </row>
    <row r="224" spans="1:22" s="36" customFormat="1" ht="18" customHeight="1" x14ac:dyDescent="0.2">
      <c r="A224" s="29"/>
      <c r="B224" s="30" t="s">
        <v>45</v>
      </c>
      <c r="C224" s="30"/>
      <c r="D224" s="31"/>
      <c r="E224" s="30"/>
      <c r="F224" s="30"/>
      <c r="G224" s="30"/>
      <c r="H224" s="30"/>
      <c r="I224" s="32"/>
      <c r="J224" s="33"/>
      <c r="K224" s="32"/>
      <c r="L224" s="33"/>
      <c r="M224" s="32"/>
      <c r="N224" s="33"/>
      <c r="O224" s="32"/>
      <c r="P224" s="33"/>
      <c r="Q224" s="34"/>
      <c r="R224" s="35">
        <v>100</v>
      </c>
      <c r="S224" s="35">
        <v>100</v>
      </c>
      <c r="T224" s="35">
        <v>100</v>
      </c>
      <c r="U224" s="35">
        <f t="shared" si="6"/>
        <v>100</v>
      </c>
      <c r="V224" s="30" t="s">
        <v>226</v>
      </c>
    </row>
    <row r="225" spans="1:22" s="36" customFormat="1" ht="18" customHeight="1" x14ac:dyDescent="0.2">
      <c r="A225" s="29"/>
      <c r="B225" s="30" t="s">
        <v>45</v>
      </c>
      <c r="C225" s="30"/>
      <c r="D225" s="31"/>
      <c r="E225" s="30"/>
      <c r="F225" s="30"/>
      <c r="G225" s="30"/>
      <c r="H225" s="30"/>
      <c r="I225" s="32"/>
      <c r="J225" s="33"/>
      <c r="K225" s="32"/>
      <c r="L225" s="33"/>
      <c r="M225" s="32"/>
      <c r="N225" s="33"/>
      <c r="O225" s="32"/>
      <c r="P225" s="33"/>
      <c r="Q225" s="34"/>
      <c r="R225" s="35">
        <v>100</v>
      </c>
      <c r="S225" s="35">
        <v>100</v>
      </c>
      <c r="T225" s="35">
        <v>100</v>
      </c>
      <c r="U225" s="35">
        <f t="shared" si="6"/>
        <v>100</v>
      </c>
      <c r="V225" s="30" t="s">
        <v>262</v>
      </c>
    </row>
    <row r="226" spans="1:22" s="36" customFormat="1" ht="18" customHeight="1" x14ac:dyDescent="0.2">
      <c r="A226" s="29"/>
      <c r="B226" s="30" t="s">
        <v>45</v>
      </c>
      <c r="C226" s="30"/>
      <c r="D226" s="31"/>
      <c r="E226" s="30"/>
      <c r="F226" s="30"/>
      <c r="G226" s="30"/>
      <c r="H226" s="30"/>
      <c r="I226" s="32"/>
      <c r="J226" s="33"/>
      <c r="K226" s="32"/>
      <c r="L226" s="33"/>
      <c r="M226" s="32"/>
      <c r="N226" s="33"/>
      <c r="O226" s="32"/>
      <c r="P226" s="33"/>
      <c r="Q226" s="34"/>
      <c r="R226" s="35">
        <v>100</v>
      </c>
      <c r="S226" s="35">
        <v>100</v>
      </c>
      <c r="T226" s="35">
        <v>100</v>
      </c>
      <c r="U226" s="35">
        <f t="shared" si="6"/>
        <v>100</v>
      </c>
      <c r="V226" s="30" t="s">
        <v>239</v>
      </c>
    </row>
    <row r="227" spans="1:22" s="36" customFormat="1" ht="18" customHeight="1" x14ac:dyDescent="0.2">
      <c r="A227" s="29"/>
      <c r="B227" s="30" t="s">
        <v>45</v>
      </c>
      <c r="C227" s="30"/>
      <c r="D227" s="31"/>
      <c r="E227" s="30"/>
      <c r="F227" s="30"/>
      <c r="G227" s="30"/>
      <c r="H227" s="30"/>
      <c r="I227" s="32"/>
      <c r="J227" s="33"/>
      <c r="K227" s="32"/>
      <c r="L227" s="33"/>
      <c r="M227" s="32"/>
      <c r="N227" s="33"/>
      <c r="O227" s="32"/>
      <c r="P227" s="33"/>
      <c r="Q227" s="34"/>
      <c r="R227" s="35">
        <v>7758381</v>
      </c>
      <c r="S227" s="35">
        <v>7758381</v>
      </c>
      <c r="T227" s="35">
        <v>6056799</v>
      </c>
      <c r="U227" s="35">
        <f t="shared" si="6"/>
        <v>78.067821108553446</v>
      </c>
      <c r="V227" s="30" t="s">
        <v>271</v>
      </c>
    </row>
    <row r="228" spans="1:22" s="36" customFormat="1" ht="18" customHeight="1" x14ac:dyDescent="0.2">
      <c r="A228" s="29"/>
      <c r="B228" s="30" t="s">
        <v>45</v>
      </c>
      <c r="C228" s="30"/>
      <c r="D228" s="31"/>
      <c r="E228" s="30"/>
      <c r="F228" s="30"/>
      <c r="G228" s="30"/>
      <c r="H228" s="30"/>
      <c r="I228" s="32"/>
      <c r="J228" s="33"/>
      <c r="K228" s="32"/>
      <c r="L228" s="33"/>
      <c r="M228" s="32"/>
      <c r="N228" s="33"/>
      <c r="O228" s="32"/>
      <c r="P228" s="33"/>
      <c r="Q228" s="34"/>
      <c r="R228" s="35">
        <v>100</v>
      </c>
      <c r="S228" s="35">
        <v>100</v>
      </c>
      <c r="T228" s="35">
        <v>100</v>
      </c>
      <c r="U228" s="35">
        <f t="shared" si="6"/>
        <v>100</v>
      </c>
      <c r="V228" s="30" t="s">
        <v>265</v>
      </c>
    </row>
    <row r="229" spans="1:22" s="36" customFormat="1" ht="18" customHeight="1" x14ac:dyDescent="0.2">
      <c r="A229" s="29"/>
      <c r="B229" s="30" t="s">
        <v>45</v>
      </c>
      <c r="C229" s="30"/>
      <c r="D229" s="31"/>
      <c r="E229" s="30"/>
      <c r="F229" s="30"/>
      <c r="G229" s="30"/>
      <c r="H229" s="30"/>
      <c r="I229" s="32"/>
      <c r="J229" s="33"/>
      <c r="K229" s="32"/>
      <c r="L229" s="33"/>
      <c r="M229" s="32"/>
      <c r="N229" s="33"/>
      <c r="O229" s="32"/>
      <c r="P229" s="33"/>
      <c r="Q229" s="34"/>
      <c r="R229" s="35">
        <v>100</v>
      </c>
      <c r="S229" s="35">
        <v>100</v>
      </c>
      <c r="T229" s="35">
        <v>100</v>
      </c>
      <c r="U229" s="35">
        <f t="shared" si="6"/>
        <v>100</v>
      </c>
      <c r="V229" s="30" t="s">
        <v>264</v>
      </c>
    </row>
    <row r="230" spans="1:22" s="36" customFormat="1" ht="18" customHeight="1" x14ac:dyDescent="0.2">
      <c r="A230" s="29"/>
      <c r="B230" s="30" t="s">
        <v>45</v>
      </c>
      <c r="C230" s="30"/>
      <c r="D230" s="31"/>
      <c r="E230" s="30"/>
      <c r="F230" s="30"/>
      <c r="G230" s="30"/>
      <c r="H230" s="30"/>
      <c r="I230" s="32"/>
      <c r="J230" s="33"/>
      <c r="K230" s="32"/>
      <c r="L230" s="33"/>
      <c r="M230" s="32"/>
      <c r="N230" s="33"/>
      <c r="O230" s="32"/>
      <c r="P230" s="33"/>
      <c r="Q230" s="34"/>
      <c r="R230" s="35">
        <v>100</v>
      </c>
      <c r="S230" s="35">
        <v>100</v>
      </c>
      <c r="T230" s="35">
        <v>92</v>
      </c>
      <c r="U230" s="35">
        <f t="shared" si="6"/>
        <v>92</v>
      </c>
      <c r="V230" s="30" t="s">
        <v>270</v>
      </c>
    </row>
    <row r="231" spans="1:22" s="36" customFormat="1" ht="18" customHeight="1" x14ac:dyDescent="0.2">
      <c r="A231" s="29"/>
      <c r="B231" s="30" t="s">
        <v>45</v>
      </c>
      <c r="C231" s="30"/>
      <c r="D231" s="31"/>
      <c r="E231" s="30"/>
      <c r="F231" s="30"/>
      <c r="G231" s="30"/>
      <c r="H231" s="30"/>
      <c r="I231" s="32"/>
      <c r="J231" s="33"/>
      <c r="K231" s="32"/>
      <c r="L231" s="33"/>
      <c r="M231" s="32"/>
      <c r="N231" s="33"/>
      <c r="O231" s="32"/>
      <c r="P231" s="33"/>
      <c r="Q231" s="34"/>
      <c r="R231" s="35">
        <v>100</v>
      </c>
      <c r="S231" s="35">
        <v>100</v>
      </c>
      <c r="T231" s="35">
        <v>87</v>
      </c>
      <c r="U231" s="35">
        <f t="shared" si="6"/>
        <v>87</v>
      </c>
      <c r="V231" s="30" t="s">
        <v>227</v>
      </c>
    </row>
    <row r="232" spans="1:22" s="36" customFormat="1" ht="18" customHeight="1" x14ac:dyDescent="0.2">
      <c r="A232" s="29"/>
      <c r="B232" s="30" t="s">
        <v>45</v>
      </c>
      <c r="C232" s="30"/>
      <c r="D232" s="31"/>
      <c r="E232" s="30"/>
      <c r="F232" s="30"/>
      <c r="G232" s="30"/>
      <c r="H232" s="30"/>
      <c r="I232" s="32"/>
      <c r="J232" s="33"/>
      <c r="K232" s="32"/>
      <c r="L232" s="33"/>
      <c r="M232" s="32"/>
      <c r="N232" s="33"/>
      <c r="O232" s="32"/>
      <c r="P232" s="33"/>
      <c r="Q232" s="34"/>
      <c r="R232" s="35">
        <v>100</v>
      </c>
      <c r="S232" s="35">
        <v>100</v>
      </c>
      <c r="T232" s="35">
        <v>100</v>
      </c>
      <c r="U232" s="35">
        <f t="shared" si="6"/>
        <v>100</v>
      </c>
      <c r="V232" s="30" t="s">
        <v>263</v>
      </c>
    </row>
    <row r="233" spans="1:22" s="36" customFormat="1" ht="18" customHeight="1" x14ac:dyDescent="0.2">
      <c r="A233" s="29"/>
      <c r="B233" s="30" t="s">
        <v>45</v>
      </c>
      <c r="C233" s="30"/>
      <c r="D233" s="31"/>
      <c r="E233" s="30"/>
      <c r="F233" s="30"/>
      <c r="G233" s="30"/>
      <c r="H233" s="30"/>
      <c r="I233" s="32"/>
      <c r="J233" s="33"/>
      <c r="K233" s="32"/>
      <c r="L233" s="33"/>
      <c r="M233" s="32"/>
      <c r="N233" s="33"/>
      <c r="O233" s="32"/>
      <c r="P233" s="33"/>
      <c r="Q233" s="34"/>
      <c r="R233" s="35">
        <v>59</v>
      </c>
      <c r="S233" s="35">
        <v>0</v>
      </c>
      <c r="T233" s="35">
        <v>0</v>
      </c>
      <c r="U233" s="35" t="str">
        <f t="shared" si="6"/>
        <v>N/A</v>
      </c>
      <c r="V233" s="30" t="s">
        <v>212</v>
      </c>
    </row>
    <row r="234" spans="1:22" s="36" customFormat="1" ht="18" customHeight="1" x14ac:dyDescent="0.2">
      <c r="A234" s="29"/>
      <c r="B234" s="30" t="s">
        <v>45</v>
      </c>
      <c r="C234" s="30"/>
      <c r="D234" s="31"/>
      <c r="E234" s="30"/>
      <c r="F234" s="30"/>
      <c r="G234" s="30"/>
      <c r="H234" s="30"/>
      <c r="I234" s="32"/>
      <c r="J234" s="33"/>
      <c r="K234" s="32"/>
      <c r="L234" s="33"/>
      <c r="M234" s="32"/>
      <c r="N234" s="33"/>
      <c r="O234" s="32"/>
      <c r="P234" s="33"/>
      <c r="Q234" s="34"/>
      <c r="R234" s="35">
        <v>15056511</v>
      </c>
      <c r="S234" s="35">
        <v>0</v>
      </c>
      <c r="T234" s="35">
        <v>0</v>
      </c>
      <c r="U234" s="35" t="str">
        <f t="shared" si="6"/>
        <v>N/A</v>
      </c>
      <c r="V234" s="30" t="s">
        <v>213</v>
      </c>
    </row>
    <row r="235" spans="1:22" s="36" customFormat="1" ht="18" customHeight="1" thickBot="1" x14ac:dyDescent="0.25">
      <c r="A235" s="29"/>
      <c r="B235" s="30" t="s">
        <v>45</v>
      </c>
      <c r="C235" s="30"/>
      <c r="D235" s="31"/>
      <c r="E235" s="30"/>
      <c r="F235" s="30"/>
      <c r="G235" s="30"/>
      <c r="H235" s="30"/>
      <c r="I235" s="32"/>
      <c r="J235" s="33"/>
      <c r="K235" s="32"/>
      <c r="L235" s="33"/>
      <c r="M235" s="32"/>
      <c r="N235" s="33"/>
      <c r="O235" s="32"/>
      <c r="P235" s="33"/>
      <c r="Q235" s="34"/>
      <c r="R235" s="35">
        <v>3</v>
      </c>
      <c r="S235" s="35">
        <v>0</v>
      </c>
      <c r="T235" s="35">
        <v>0</v>
      </c>
      <c r="U235" s="35" t="str">
        <f t="shared" si="6"/>
        <v>N/A</v>
      </c>
      <c r="V235" s="30" t="s">
        <v>211</v>
      </c>
    </row>
    <row r="236" spans="1:22" ht="82.5" customHeight="1" thickTop="1" thickBot="1" x14ac:dyDescent="0.25">
      <c r="A236" s="25"/>
      <c r="B236" s="26" t="s">
        <v>63</v>
      </c>
      <c r="C236" s="40" t="s">
        <v>45</v>
      </c>
      <c r="D236" s="40"/>
      <c r="E236" s="40"/>
      <c r="F236" s="40"/>
      <c r="G236" s="40"/>
      <c r="H236" s="40"/>
      <c r="I236" s="40" t="s">
        <v>68</v>
      </c>
      <c r="J236" s="40"/>
      <c r="K236" s="40"/>
      <c r="L236" s="40" t="s">
        <v>69</v>
      </c>
      <c r="M236" s="40"/>
      <c r="N236" s="40"/>
      <c r="O236" s="40"/>
      <c r="P236" s="27" t="s">
        <v>41</v>
      </c>
      <c r="Q236" s="27" t="s">
        <v>67</v>
      </c>
      <c r="R236" s="27">
        <v>329134.26275862067</v>
      </c>
      <c r="S236" s="27">
        <v>360178.59811320755</v>
      </c>
      <c r="T236" s="27">
        <v>282033.42711538461</v>
      </c>
      <c r="U236" s="27">
        <f t="shared" si="6"/>
        <v>78.303771682385985</v>
      </c>
      <c r="V236" s="28" t="s">
        <v>43</v>
      </c>
    </row>
    <row r="237" spans="1:22" ht="18.75" customHeight="1" thickTop="1" thickBot="1" x14ac:dyDescent="0.25">
      <c r="A237" s="25"/>
      <c r="B237" s="37" t="s">
        <v>269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9"/>
    </row>
    <row r="238" spans="1:22" s="36" customFormat="1" ht="18" customHeight="1" x14ac:dyDescent="0.2">
      <c r="A238" s="29"/>
      <c r="B238" s="30" t="s">
        <v>45</v>
      </c>
      <c r="C238" s="30"/>
      <c r="D238" s="31"/>
      <c r="E238" s="30"/>
      <c r="F238" s="30"/>
      <c r="G238" s="30"/>
      <c r="H238" s="30"/>
      <c r="I238" s="32"/>
      <c r="J238" s="33"/>
      <c r="K238" s="32"/>
      <c r="L238" s="33"/>
      <c r="M238" s="32"/>
      <c r="N238" s="33"/>
      <c r="O238" s="32"/>
      <c r="P238" s="33"/>
      <c r="Q238" s="34"/>
      <c r="R238" s="35">
        <v>100</v>
      </c>
      <c r="S238" s="35">
        <v>100</v>
      </c>
      <c r="T238" s="35">
        <v>94</v>
      </c>
      <c r="U238" s="35">
        <f t="shared" ref="U238:U269" si="7">IF(ISERROR(T238/S238),"N/A",T238/S238*100)</f>
        <v>94</v>
      </c>
      <c r="V238" s="30" t="s">
        <v>268</v>
      </c>
    </row>
    <row r="239" spans="1:22" s="36" customFormat="1" ht="18" customHeight="1" x14ac:dyDescent="0.2">
      <c r="A239" s="29"/>
      <c r="B239" s="30" t="s">
        <v>45</v>
      </c>
      <c r="C239" s="30"/>
      <c r="D239" s="31"/>
      <c r="E239" s="30"/>
      <c r="F239" s="30"/>
      <c r="G239" s="30"/>
      <c r="H239" s="30"/>
      <c r="I239" s="32"/>
      <c r="J239" s="33"/>
      <c r="K239" s="32"/>
      <c r="L239" s="33"/>
      <c r="M239" s="32"/>
      <c r="N239" s="33"/>
      <c r="O239" s="32"/>
      <c r="P239" s="33"/>
      <c r="Q239" s="34"/>
      <c r="R239" s="35">
        <v>100</v>
      </c>
      <c r="S239" s="35">
        <v>100</v>
      </c>
      <c r="T239" s="35">
        <v>100</v>
      </c>
      <c r="U239" s="35">
        <f t="shared" si="7"/>
        <v>100</v>
      </c>
      <c r="V239" s="30" t="s">
        <v>267</v>
      </c>
    </row>
    <row r="240" spans="1:22" s="36" customFormat="1" ht="18" customHeight="1" x14ac:dyDescent="0.2">
      <c r="A240" s="29"/>
      <c r="B240" s="30" t="s">
        <v>45</v>
      </c>
      <c r="C240" s="30"/>
      <c r="D240" s="31"/>
      <c r="E240" s="30"/>
      <c r="F240" s="30"/>
      <c r="G240" s="30"/>
      <c r="H240" s="30"/>
      <c r="I240" s="32"/>
      <c r="J240" s="33"/>
      <c r="K240" s="32"/>
      <c r="L240" s="33"/>
      <c r="M240" s="32"/>
      <c r="N240" s="33"/>
      <c r="O240" s="32"/>
      <c r="P240" s="33"/>
      <c r="Q240" s="34"/>
      <c r="R240" s="35">
        <v>100</v>
      </c>
      <c r="S240" s="35">
        <v>100</v>
      </c>
      <c r="T240" s="35">
        <v>99</v>
      </c>
      <c r="U240" s="35">
        <f t="shared" si="7"/>
        <v>99</v>
      </c>
      <c r="V240" s="30" t="s">
        <v>266</v>
      </c>
    </row>
    <row r="241" spans="1:22" s="36" customFormat="1" ht="18" customHeight="1" x14ac:dyDescent="0.2">
      <c r="A241" s="29"/>
      <c r="B241" s="30" t="s">
        <v>45</v>
      </c>
      <c r="C241" s="30"/>
      <c r="D241" s="31"/>
      <c r="E241" s="30"/>
      <c r="F241" s="30"/>
      <c r="G241" s="30"/>
      <c r="H241" s="30"/>
      <c r="I241" s="32"/>
      <c r="J241" s="33"/>
      <c r="K241" s="32"/>
      <c r="L241" s="33"/>
      <c r="M241" s="32"/>
      <c r="N241" s="33"/>
      <c r="O241" s="32"/>
      <c r="P241" s="33"/>
      <c r="Q241" s="34"/>
      <c r="R241" s="35">
        <v>30</v>
      </c>
      <c r="S241" s="35">
        <v>30</v>
      </c>
      <c r="T241" s="35">
        <v>30</v>
      </c>
      <c r="U241" s="35">
        <f t="shared" si="7"/>
        <v>100</v>
      </c>
      <c r="V241" s="30" t="s">
        <v>265</v>
      </c>
    </row>
    <row r="242" spans="1:22" s="36" customFormat="1" ht="18" customHeight="1" x14ac:dyDescent="0.2">
      <c r="A242" s="29"/>
      <c r="B242" s="30" t="s">
        <v>45</v>
      </c>
      <c r="C242" s="30"/>
      <c r="D242" s="31"/>
      <c r="E242" s="30"/>
      <c r="F242" s="30"/>
      <c r="G242" s="30"/>
      <c r="H242" s="30"/>
      <c r="I242" s="32"/>
      <c r="J242" s="33"/>
      <c r="K242" s="32"/>
      <c r="L242" s="33"/>
      <c r="M242" s="32"/>
      <c r="N242" s="33"/>
      <c r="O242" s="32"/>
      <c r="P242" s="33"/>
      <c r="Q242" s="34"/>
      <c r="R242" s="35">
        <v>100</v>
      </c>
      <c r="S242" s="35">
        <v>100</v>
      </c>
      <c r="T242" s="35">
        <v>100</v>
      </c>
      <c r="U242" s="35">
        <f t="shared" si="7"/>
        <v>100</v>
      </c>
      <c r="V242" s="30" t="s">
        <v>264</v>
      </c>
    </row>
    <row r="243" spans="1:22" s="36" customFormat="1" ht="18" customHeight="1" x14ac:dyDescent="0.2">
      <c r="A243" s="29"/>
      <c r="B243" s="30" t="s">
        <v>45</v>
      </c>
      <c r="C243" s="30"/>
      <c r="D243" s="31"/>
      <c r="E243" s="30"/>
      <c r="F243" s="30"/>
      <c r="G243" s="30"/>
      <c r="H243" s="30"/>
      <c r="I243" s="32"/>
      <c r="J243" s="33"/>
      <c r="K243" s="32"/>
      <c r="L243" s="33"/>
      <c r="M243" s="32"/>
      <c r="N243" s="33"/>
      <c r="O243" s="32"/>
      <c r="P243" s="33"/>
      <c r="Q243" s="34"/>
      <c r="R243" s="35">
        <v>100</v>
      </c>
      <c r="S243" s="35">
        <v>100</v>
      </c>
      <c r="T243" s="35">
        <v>100</v>
      </c>
      <c r="U243" s="35">
        <f t="shared" si="7"/>
        <v>100</v>
      </c>
      <c r="V243" s="30" t="s">
        <v>263</v>
      </c>
    </row>
    <row r="244" spans="1:22" s="36" customFormat="1" ht="18" customHeight="1" x14ac:dyDescent="0.2">
      <c r="A244" s="29"/>
      <c r="B244" s="30" t="s">
        <v>45</v>
      </c>
      <c r="C244" s="30"/>
      <c r="D244" s="31"/>
      <c r="E244" s="30"/>
      <c r="F244" s="30"/>
      <c r="G244" s="30"/>
      <c r="H244" s="30"/>
      <c r="I244" s="32"/>
      <c r="J244" s="33"/>
      <c r="K244" s="32"/>
      <c r="L244" s="33"/>
      <c r="M244" s="32"/>
      <c r="N244" s="33"/>
      <c r="O244" s="32"/>
      <c r="P244" s="33"/>
      <c r="Q244" s="34"/>
      <c r="R244" s="35">
        <v>100</v>
      </c>
      <c r="S244" s="35">
        <v>100</v>
      </c>
      <c r="T244" s="35">
        <v>100</v>
      </c>
      <c r="U244" s="35">
        <f t="shared" si="7"/>
        <v>100</v>
      </c>
      <c r="V244" s="30" t="s">
        <v>262</v>
      </c>
    </row>
    <row r="245" spans="1:22" s="36" customFormat="1" ht="18" customHeight="1" x14ac:dyDescent="0.2">
      <c r="A245" s="29"/>
      <c r="B245" s="30" t="s">
        <v>45</v>
      </c>
      <c r="C245" s="30"/>
      <c r="D245" s="31"/>
      <c r="E245" s="30"/>
      <c r="F245" s="30"/>
      <c r="G245" s="30"/>
      <c r="H245" s="30"/>
      <c r="I245" s="32"/>
      <c r="J245" s="33"/>
      <c r="K245" s="32"/>
      <c r="L245" s="33"/>
      <c r="M245" s="32"/>
      <c r="N245" s="33"/>
      <c r="O245" s="32"/>
      <c r="P245" s="33"/>
      <c r="Q245" s="34"/>
      <c r="R245" s="35">
        <v>8.26</v>
      </c>
      <c r="S245" s="35">
        <v>8.26</v>
      </c>
      <c r="T245" s="35">
        <v>4.1100000000000003</v>
      </c>
      <c r="U245" s="35">
        <f t="shared" si="7"/>
        <v>49.757869249394673</v>
      </c>
      <c r="V245" s="30" t="s">
        <v>261</v>
      </c>
    </row>
    <row r="246" spans="1:22" s="36" customFormat="1" ht="18" customHeight="1" x14ac:dyDescent="0.2">
      <c r="A246" s="29"/>
      <c r="B246" s="30" t="s">
        <v>45</v>
      </c>
      <c r="C246" s="30"/>
      <c r="D246" s="31"/>
      <c r="E246" s="30"/>
      <c r="F246" s="30"/>
      <c r="G246" s="30"/>
      <c r="H246" s="30"/>
      <c r="I246" s="32"/>
      <c r="J246" s="33"/>
      <c r="K246" s="32"/>
      <c r="L246" s="33"/>
      <c r="M246" s="32"/>
      <c r="N246" s="33"/>
      <c r="O246" s="32"/>
      <c r="P246" s="33"/>
      <c r="Q246" s="34"/>
      <c r="R246" s="35">
        <v>100</v>
      </c>
      <c r="S246" s="35">
        <v>100</v>
      </c>
      <c r="T246" s="35">
        <v>100</v>
      </c>
      <c r="U246" s="35">
        <f t="shared" si="7"/>
        <v>100</v>
      </c>
      <c r="V246" s="30" t="s">
        <v>260</v>
      </c>
    </row>
    <row r="247" spans="1:22" s="36" customFormat="1" ht="18" customHeight="1" x14ac:dyDescent="0.2">
      <c r="A247" s="29"/>
      <c r="B247" s="30" t="s">
        <v>45</v>
      </c>
      <c r="C247" s="30"/>
      <c r="D247" s="31"/>
      <c r="E247" s="30"/>
      <c r="F247" s="30"/>
      <c r="G247" s="30"/>
      <c r="H247" s="30"/>
      <c r="I247" s="32"/>
      <c r="J247" s="33"/>
      <c r="K247" s="32"/>
      <c r="L247" s="33"/>
      <c r="M247" s="32"/>
      <c r="N247" s="33"/>
      <c r="O247" s="32"/>
      <c r="P247" s="33"/>
      <c r="Q247" s="34"/>
      <c r="R247" s="35">
        <v>100</v>
      </c>
      <c r="S247" s="35">
        <v>100</v>
      </c>
      <c r="T247" s="35">
        <v>100</v>
      </c>
      <c r="U247" s="35">
        <f t="shared" si="7"/>
        <v>100</v>
      </c>
      <c r="V247" s="30" t="s">
        <v>259</v>
      </c>
    </row>
    <row r="248" spans="1:22" s="36" customFormat="1" ht="18" customHeight="1" x14ac:dyDescent="0.2">
      <c r="A248" s="29"/>
      <c r="B248" s="30" t="s">
        <v>45</v>
      </c>
      <c r="C248" s="30"/>
      <c r="D248" s="31"/>
      <c r="E248" s="30"/>
      <c r="F248" s="30"/>
      <c r="G248" s="30"/>
      <c r="H248" s="30"/>
      <c r="I248" s="32"/>
      <c r="J248" s="33"/>
      <c r="K248" s="32"/>
      <c r="L248" s="33"/>
      <c r="M248" s="32"/>
      <c r="N248" s="33"/>
      <c r="O248" s="32"/>
      <c r="P248" s="33"/>
      <c r="Q248" s="34"/>
      <c r="R248" s="35">
        <v>100</v>
      </c>
      <c r="S248" s="35">
        <v>100</v>
      </c>
      <c r="T248" s="35">
        <v>100</v>
      </c>
      <c r="U248" s="35">
        <f t="shared" si="7"/>
        <v>100</v>
      </c>
      <c r="V248" s="30" t="s">
        <v>258</v>
      </c>
    </row>
    <row r="249" spans="1:22" s="36" customFormat="1" ht="18" customHeight="1" x14ac:dyDescent="0.2">
      <c r="A249" s="29"/>
      <c r="B249" s="30" t="s">
        <v>45</v>
      </c>
      <c r="C249" s="30"/>
      <c r="D249" s="31"/>
      <c r="E249" s="30"/>
      <c r="F249" s="30"/>
      <c r="G249" s="30"/>
      <c r="H249" s="30"/>
      <c r="I249" s="32"/>
      <c r="J249" s="33"/>
      <c r="K249" s="32"/>
      <c r="L249" s="33"/>
      <c r="M249" s="32"/>
      <c r="N249" s="33"/>
      <c r="O249" s="32"/>
      <c r="P249" s="33"/>
      <c r="Q249" s="34"/>
      <c r="R249" s="35">
        <v>100</v>
      </c>
      <c r="S249" s="35">
        <v>100</v>
      </c>
      <c r="T249" s="35">
        <v>100</v>
      </c>
      <c r="U249" s="35">
        <f t="shared" si="7"/>
        <v>100</v>
      </c>
      <c r="V249" s="30" t="s">
        <v>257</v>
      </c>
    </row>
    <row r="250" spans="1:22" s="36" customFormat="1" ht="18" customHeight="1" x14ac:dyDescent="0.2">
      <c r="A250" s="29"/>
      <c r="B250" s="30" t="s">
        <v>45</v>
      </c>
      <c r="C250" s="30"/>
      <c r="D250" s="31"/>
      <c r="E250" s="30"/>
      <c r="F250" s="30"/>
      <c r="G250" s="30"/>
      <c r="H250" s="30"/>
      <c r="I250" s="32"/>
      <c r="J250" s="33"/>
      <c r="K250" s="32"/>
      <c r="L250" s="33"/>
      <c r="M250" s="32"/>
      <c r="N250" s="33"/>
      <c r="O250" s="32"/>
      <c r="P250" s="33"/>
      <c r="Q250" s="34"/>
      <c r="R250" s="35">
        <v>100</v>
      </c>
      <c r="S250" s="35">
        <v>100</v>
      </c>
      <c r="T250" s="35">
        <v>108.7</v>
      </c>
      <c r="U250" s="35">
        <f t="shared" si="7"/>
        <v>108.7</v>
      </c>
      <c r="V250" s="30" t="s">
        <v>256</v>
      </c>
    </row>
    <row r="251" spans="1:22" s="36" customFormat="1" ht="18" customHeight="1" x14ac:dyDescent="0.2">
      <c r="A251" s="29"/>
      <c r="B251" s="30" t="s">
        <v>45</v>
      </c>
      <c r="C251" s="30"/>
      <c r="D251" s="31"/>
      <c r="E251" s="30"/>
      <c r="F251" s="30"/>
      <c r="G251" s="30"/>
      <c r="H251" s="30"/>
      <c r="I251" s="32"/>
      <c r="J251" s="33"/>
      <c r="K251" s="32"/>
      <c r="L251" s="33"/>
      <c r="M251" s="32"/>
      <c r="N251" s="33"/>
      <c r="O251" s="32"/>
      <c r="P251" s="33"/>
      <c r="Q251" s="34"/>
      <c r="R251" s="35">
        <v>100</v>
      </c>
      <c r="S251" s="35">
        <v>100</v>
      </c>
      <c r="T251" s="35">
        <v>87</v>
      </c>
      <c r="U251" s="35">
        <f t="shared" si="7"/>
        <v>87</v>
      </c>
      <c r="V251" s="30" t="s">
        <v>255</v>
      </c>
    </row>
    <row r="252" spans="1:22" s="36" customFormat="1" ht="18" customHeight="1" x14ac:dyDescent="0.2">
      <c r="A252" s="29"/>
      <c r="B252" s="30" t="s">
        <v>45</v>
      </c>
      <c r="C252" s="30"/>
      <c r="D252" s="31"/>
      <c r="E252" s="30"/>
      <c r="F252" s="30"/>
      <c r="G252" s="30"/>
      <c r="H252" s="30"/>
      <c r="I252" s="32"/>
      <c r="J252" s="33"/>
      <c r="K252" s="32"/>
      <c r="L252" s="33"/>
      <c r="M252" s="32"/>
      <c r="N252" s="33"/>
      <c r="O252" s="32"/>
      <c r="P252" s="33"/>
      <c r="Q252" s="34"/>
      <c r="R252" s="35">
        <v>100</v>
      </c>
      <c r="S252" s="35">
        <v>100</v>
      </c>
      <c r="T252" s="35">
        <v>100</v>
      </c>
      <c r="U252" s="35">
        <f t="shared" si="7"/>
        <v>100</v>
      </c>
      <c r="V252" s="30" t="s">
        <v>254</v>
      </c>
    </row>
    <row r="253" spans="1:22" s="36" customFormat="1" ht="18" customHeight="1" x14ac:dyDescent="0.2">
      <c r="A253" s="29"/>
      <c r="B253" s="30" t="s">
        <v>45</v>
      </c>
      <c r="C253" s="30"/>
      <c r="D253" s="31"/>
      <c r="E253" s="30"/>
      <c r="F253" s="30"/>
      <c r="G253" s="30"/>
      <c r="H253" s="30"/>
      <c r="I253" s="32"/>
      <c r="J253" s="33"/>
      <c r="K253" s="32"/>
      <c r="L253" s="33"/>
      <c r="M253" s="32"/>
      <c r="N253" s="33"/>
      <c r="O253" s="32"/>
      <c r="P253" s="33"/>
      <c r="Q253" s="34"/>
      <c r="R253" s="35">
        <v>100</v>
      </c>
      <c r="S253" s="35">
        <v>100</v>
      </c>
      <c r="T253" s="35">
        <v>98.7</v>
      </c>
      <c r="U253" s="35">
        <f t="shared" si="7"/>
        <v>98.7</v>
      </c>
      <c r="V253" s="30" t="s">
        <v>253</v>
      </c>
    </row>
    <row r="254" spans="1:22" s="36" customFormat="1" ht="18" customHeight="1" x14ac:dyDescent="0.2">
      <c r="A254" s="29"/>
      <c r="B254" s="30" t="s">
        <v>45</v>
      </c>
      <c r="C254" s="30"/>
      <c r="D254" s="31"/>
      <c r="E254" s="30"/>
      <c r="F254" s="30"/>
      <c r="G254" s="30"/>
      <c r="H254" s="30"/>
      <c r="I254" s="32"/>
      <c r="J254" s="33"/>
      <c r="K254" s="32"/>
      <c r="L254" s="33"/>
      <c r="M254" s="32"/>
      <c r="N254" s="33"/>
      <c r="O254" s="32"/>
      <c r="P254" s="33"/>
      <c r="Q254" s="34"/>
      <c r="R254" s="35">
        <v>80.44</v>
      </c>
      <c r="S254" s="35">
        <v>80.44</v>
      </c>
      <c r="T254" s="35">
        <v>72.39</v>
      </c>
      <c r="U254" s="35">
        <f t="shared" si="7"/>
        <v>89.992541024365991</v>
      </c>
      <c r="V254" s="30" t="s">
        <v>252</v>
      </c>
    </row>
    <row r="255" spans="1:22" s="36" customFormat="1" ht="18" customHeight="1" x14ac:dyDescent="0.2">
      <c r="A255" s="29"/>
      <c r="B255" s="30" t="s">
        <v>45</v>
      </c>
      <c r="C255" s="30"/>
      <c r="D255" s="31"/>
      <c r="E255" s="30"/>
      <c r="F255" s="30"/>
      <c r="G255" s="30"/>
      <c r="H255" s="30"/>
      <c r="I255" s="32"/>
      <c r="J255" s="33"/>
      <c r="K255" s="32"/>
      <c r="L255" s="33"/>
      <c r="M255" s="32"/>
      <c r="N255" s="33"/>
      <c r="O255" s="32"/>
      <c r="P255" s="33"/>
      <c r="Q255" s="34"/>
      <c r="R255" s="35">
        <v>100</v>
      </c>
      <c r="S255" s="35">
        <v>100</v>
      </c>
      <c r="T255" s="35">
        <v>99</v>
      </c>
      <c r="U255" s="35">
        <f t="shared" si="7"/>
        <v>99</v>
      </c>
      <c r="V255" s="30" t="s">
        <v>251</v>
      </c>
    </row>
    <row r="256" spans="1:22" s="36" customFormat="1" ht="18" customHeight="1" x14ac:dyDescent="0.2">
      <c r="A256" s="29"/>
      <c r="B256" s="30" t="s">
        <v>45</v>
      </c>
      <c r="C256" s="30"/>
      <c r="D256" s="31"/>
      <c r="E256" s="30"/>
      <c r="F256" s="30"/>
      <c r="G256" s="30"/>
      <c r="H256" s="30"/>
      <c r="I256" s="32"/>
      <c r="J256" s="33"/>
      <c r="K256" s="32"/>
      <c r="L256" s="33"/>
      <c r="M256" s="32"/>
      <c r="N256" s="33"/>
      <c r="O256" s="32"/>
      <c r="P256" s="33"/>
      <c r="Q256" s="34"/>
      <c r="R256" s="35">
        <v>100</v>
      </c>
      <c r="S256" s="35">
        <v>100</v>
      </c>
      <c r="T256" s="35">
        <v>100</v>
      </c>
      <c r="U256" s="35">
        <f t="shared" si="7"/>
        <v>100</v>
      </c>
      <c r="V256" s="30" t="s">
        <v>250</v>
      </c>
    </row>
    <row r="257" spans="1:22" s="36" customFormat="1" ht="18" customHeight="1" x14ac:dyDescent="0.2">
      <c r="A257" s="29"/>
      <c r="B257" s="30" t="s">
        <v>45</v>
      </c>
      <c r="C257" s="30"/>
      <c r="D257" s="31"/>
      <c r="E257" s="30"/>
      <c r="F257" s="30"/>
      <c r="G257" s="30"/>
      <c r="H257" s="30"/>
      <c r="I257" s="32"/>
      <c r="J257" s="33"/>
      <c r="K257" s="32"/>
      <c r="L257" s="33"/>
      <c r="M257" s="32"/>
      <c r="N257" s="33"/>
      <c r="O257" s="32"/>
      <c r="P257" s="33"/>
      <c r="Q257" s="34"/>
      <c r="R257" s="35">
        <v>100</v>
      </c>
      <c r="S257" s="35">
        <v>100</v>
      </c>
      <c r="T257" s="35">
        <v>98</v>
      </c>
      <c r="U257" s="35">
        <f t="shared" si="7"/>
        <v>98</v>
      </c>
      <c r="V257" s="30" t="s">
        <v>249</v>
      </c>
    </row>
    <row r="258" spans="1:22" s="36" customFormat="1" ht="18" customHeight="1" x14ac:dyDescent="0.2">
      <c r="A258" s="29"/>
      <c r="B258" s="30" t="s">
        <v>45</v>
      </c>
      <c r="C258" s="30"/>
      <c r="D258" s="31"/>
      <c r="E258" s="30"/>
      <c r="F258" s="30"/>
      <c r="G258" s="30"/>
      <c r="H258" s="30"/>
      <c r="I258" s="32"/>
      <c r="J258" s="33"/>
      <c r="K258" s="32"/>
      <c r="L258" s="33"/>
      <c r="M258" s="32"/>
      <c r="N258" s="33"/>
      <c r="O258" s="32"/>
      <c r="P258" s="33"/>
      <c r="Q258" s="34"/>
      <c r="R258" s="35">
        <v>100</v>
      </c>
      <c r="S258" s="35">
        <v>100</v>
      </c>
      <c r="T258" s="35">
        <v>97.75</v>
      </c>
      <c r="U258" s="35">
        <f t="shared" si="7"/>
        <v>97.75</v>
      </c>
      <c r="V258" s="30" t="s">
        <v>248</v>
      </c>
    </row>
    <row r="259" spans="1:22" s="36" customFormat="1" ht="18" customHeight="1" x14ac:dyDescent="0.2">
      <c r="A259" s="29"/>
      <c r="B259" s="30" t="s">
        <v>45</v>
      </c>
      <c r="C259" s="30"/>
      <c r="D259" s="31"/>
      <c r="E259" s="30"/>
      <c r="F259" s="30"/>
      <c r="G259" s="30"/>
      <c r="H259" s="30"/>
      <c r="I259" s="32"/>
      <c r="J259" s="33"/>
      <c r="K259" s="32"/>
      <c r="L259" s="33"/>
      <c r="M259" s="32"/>
      <c r="N259" s="33"/>
      <c r="O259" s="32"/>
      <c r="P259" s="33"/>
      <c r="Q259" s="34"/>
      <c r="R259" s="35">
        <v>100</v>
      </c>
      <c r="S259" s="35">
        <v>100</v>
      </c>
      <c r="T259" s="35">
        <v>88</v>
      </c>
      <c r="U259" s="35">
        <f t="shared" si="7"/>
        <v>88</v>
      </c>
      <c r="V259" s="30" t="s">
        <v>247</v>
      </c>
    </row>
    <row r="260" spans="1:22" s="36" customFormat="1" ht="18" customHeight="1" x14ac:dyDescent="0.2">
      <c r="A260" s="29"/>
      <c r="B260" s="30" t="s">
        <v>45</v>
      </c>
      <c r="C260" s="30"/>
      <c r="D260" s="31"/>
      <c r="E260" s="30"/>
      <c r="F260" s="30"/>
      <c r="G260" s="30"/>
      <c r="H260" s="30"/>
      <c r="I260" s="32"/>
      <c r="J260" s="33"/>
      <c r="K260" s="32"/>
      <c r="L260" s="33"/>
      <c r="M260" s="32"/>
      <c r="N260" s="33"/>
      <c r="O260" s="32"/>
      <c r="P260" s="33"/>
      <c r="Q260" s="34"/>
      <c r="R260" s="35">
        <v>100</v>
      </c>
      <c r="S260" s="35">
        <v>100</v>
      </c>
      <c r="T260" s="35">
        <v>100</v>
      </c>
      <c r="U260" s="35">
        <f t="shared" si="7"/>
        <v>100</v>
      </c>
      <c r="V260" s="30" t="s">
        <v>246</v>
      </c>
    </row>
    <row r="261" spans="1:22" s="36" customFormat="1" ht="18" customHeight="1" x14ac:dyDescent="0.2">
      <c r="A261" s="29"/>
      <c r="B261" s="30" t="s">
        <v>45</v>
      </c>
      <c r="C261" s="30"/>
      <c r="D261" s="31"/>
      <c r="E261" s="30"/>
      <c r="F261" s="30"/>
      <c r="G261" s="30"/>
      <c r="H261" s="30"/>
      <c r="I261" s="32"/>
      <c r="J261" s="33"/>
      <c r="K261" s="32"/>
      <c r="L261" s="33"/>
      <c r="M261" s="32"/>
      <c r="N261" s="33"/>
      <c r="O261" s="32"/>
      <c r="P261" s="33"/>
      <c r="Q261" s="34"/>
      <c r="R261" s="35">
        <v>59</v>
      </c>
      <c r="S261" s="35">
        <v>59</v>
      </c>
      <c r="T261" s="35">
        <v>80.7</v>
      </c>
      <c r="U261" s="35">
        <f t="shared" si="7"/>
        <v>136.77966101694915</v>
      </c>
      <c r="V261" s="30" t="s">
        <v>245</v>
      </c>
    </row>
    <row r="262" spans="1:22" s="36" customFormat="1" ht="18" customHeight="1" x14ac:dyDescent="0.2">
      <c r="A262" s="29"/>
      <c r="B262" s="30" t="s">
        <v>45</v>
      </c>
      <c r="C262" s="30"/>
      <c r="D262" s="31"/>
      <c r="E262" s="30"/>
      <c r="F262" s="30"/>
      <c r="G262" s="30"/>
      <c r="H262" s="30"/>
      <c r="I262" s="32"/>
      <c r="J262" s="33"/>
      <c r="K262" s="32"/>
      <c r="L262" s="33"/>
      <c r="M262" s="32"/>
      <c r="N262" s="33"/>
      <c r="O262" s="32"/>
      <c r="P262" s="33"/>
      <c r="Q262" s="34"/>
      <c r="R262" s="35">
        <v>100</v>
      </c>
      <c r="S262" s="35">
        <v>100</v>
      </c>
      <c r="T262" s="35">
        <v>85</v>
      </c>
      <c r="U262" s="35">
        <f t="shared" si="7"/>
        <v>85</v>
      </c>
      <c r="V262" s="30" t="s">
        <v>244</v>
      </c>
    </row>
    <row r="263" spans="1:22" s="36" customFormat="1" ht="18" customHeight="1" x14ac:dyDescent="0.2">
      <c r="A263" s="29"/>
      <c r="B263" s="30" t="s">
        <v>45</v>
      </c>
      <c r="C263" s="30"/>
      <c r="D263" s="31"/>
      <c r="E263" s="30"/>
      <c r="F263" s="30"/>
      <c r="G263" s="30"/>
      <c r="H263" s="30"/>
      <c r="I263" s="32"/>
      <c r="J263" s="33"/>
      <c r="K263" s="32"/>
      <c r="L263" s="33"/>
      <c r="M263" s="32"/>
      <c r="N263" s="33"/>
      <c r="O263" s="32"/>
      <c r="P263" s="33"/>
      <c r="Q263" s="34"/>
      <c r="R263" s="35">
        <v>3204317</v>
      </c>
      <c r="S263" s="35">
        <v>3204317</v>
      </c>
      <c r="T263" s="35">
        <v>100</v>
      </c>
      <c r="U263" s="35">
        <f t="shared" si="7"/>
        <v>3.1207898594302627E-3</v>
      </c>
      <c r="V263" s="30" t="s">
        <v>243</v>
      </c>
    </row>
    <row r="264" spans="1:22" s="36" customFormat="1" ht="18" customHeight="1" x14ac:dyDescent="0.2">
      <c r="A264" s="29"/>
      <c r="B264" s="30" t="s">
        <v>45</v>
      </c>
      <c r="C264" s="30"/>
      <c r="D264" s="31"/>
      <c r="E264" s="30"/>
      <c r="F264" s="30"/>
      <c r="G264" s="30"/>
      <c r="H264" s="30"/>
      <c r="I264" s="32"/>
      <c r="J264" s="33"/>
      <c r="K264" s="32"/>
      <c r="L264" s="33"/>
      <c r="M264" s="32"/>
      <c r="N264" s="33"/>
      <c r="O264" s="32"/>
      <c r="P264" s="33"/>
      <c r="Q264" s="34"/>
      <c r="R264" s="35">
        <v>100</v>
      </c>
      <c r="S264" s="35">
        <v>100</v>
      </c>
      <c r="T264" s="35">
        <v>100</v>
      </c>
      <c r="U264" s="35">
        <f t="shared" si="7"/>
        <v>100</v>
      </c>
      <c r="V264" s="30" t="s">
        <v>242</v>
      </c>
    </row>
    <row r="265" spans="1:22" s="36" customFormat="1" ht="18" customHeight="1" x14ac:dyDescent="0.2">
      <c r="A265" s="29"/>
      <c r="B265" s="30" t="s">
        <v>45</v>
      </c>
      <c r="C265" s="30"/>
      <c r="D265" s="31"/>
      <c r="E265" s="30"/>
      <c r="F265" s="30"/>
      <c r="G265" s="30"/>
      <c r="H265" s="30"/>
      <c r="I265" s="32"/>
      <c r="J265" s="33"/>
      <c r="K265" s="32"/>
      <c r="L265" s="33"/>
      <c r="M265" s="32"/>
      <c r="N265" s="33"/>
      <c r="O265" s="32"/>
      <c r="P265" s="33"/>
      <c r="Q265" s="34"/>
      <c r="R265" s="35">
        <v>1</v>
      </c>
      <c r="S265" s="35">
        <v>1</v>
      </c>
      <c r="T265" s="35">
        <v>1</v>
      </c>
      <c r="U265" s="35">
        <f t="shared" si="7"/>
        <v>100</v>
      </c>
      <c r="V265" s="30" t="s">
        <v>241</v>
      </c>
    </row>
    <row r="266" spans="1:22" s="36" customFormat="1" ht="18" customHeight="1" x14ac:dyDescent="0.2">
      <c r="A266" s="29"/>
      <c r="B266" s="30" t="s">
        <v>45</v>
      </c>
      <c r="C266" s="30"/>
      <c r="D266" s="31"/>
      <c r="E266" s="30"/>
      <c r="F266" s="30"/>
      <c r="G266" s="30"/>
      <c r="H266" s="30"/>
      <c r="I266" s="32"/>
      <c r="J266" s="33"/>
      <c r="K266" s="32"/>
      <c r="L266" s="33"/>
      <c r="M266" s="32"/>
      <c r="N266" s="33"/>
      <c r="O266" s="32"/>
      <c r="P266" s="33"/>
      <c r="Q266" s="34"/>
      <c r="R266" s="35">
        <v>100</v>
      </c>
      <c r="S266" s="35">
        <v>100</v>
      </c>
      <c r="T266" s="35">
        <v>100</v>
      </c>
      <c r="U266" s="35">
        <f t="shared" si="7"/>
        <v>100</v>
      </c>
      <c r="V266" s="30" t="s">
        <v>240</v>
      </c>
    </row>
    <row r="267" spans="1:22" s="36" customFormat="1" ht="18" customHeight="1" x14ac:dyDescent="0.2">
      <c r="A267" s="29"/>
      <c r="B267" s="30" t="s">
        <v>45</v>
      </c>
      <c r="C267" s="30"/>
      <c r="D267" s="31"/>
      <c r="E267" s="30"/>
      <c r="F267" s="30"/>
      <c r="G267" s="30"/>
      <c r="H267" s="30"/>
      <c r="I267" s="32"/>
      <c r="J267" s="33"/>
      <c r="K267" s="32"/>
      <c r="L267" s="33"/>
      <c r="M267" s="32"/>
      <c r="N267" s="33"/>
      <c r="O267" s="32"/>
      <c r="P267" s="33"/>
      <c r="Q267" s="34"/>
      <c r="R267" s="35">
        <v>100</v>
      </c>
      <c r="S267" s="35">
        <v>100</v>
      </c>
      <c r="T267" s="35">
        <v>100</v>
      </c>
      <c r="U267" s="35">
        <f t="shared" si="7"/>
        <v>100</v>
      </c>
      <c r="V267" s="30" t="s">
        <v>239</v>
      </c>
    </row>
    <row r="268" spans="1:22" s="36" customFormat="1" ht="18" customHeight="1" x14ac:dyDescent="0.2">
      <c r="A268" s="29"/>
      <c r="B268" s="30" t="s">
        <v>45</v>
      </c>
      <c r="C268" s="30"/>
      <c r="D268" s="31"/>
      <c r="E268" s="30"/>
      <c r="F268" s="30"/>
      <c r="G268" s="30"/>
      <c r="H268" s="30"/>
      <c r="I268" s="32"/>
      <c r="J268" s="33"/>
      <c r="K268" s="32"/>
      <c r="L268" s="33"/>
      <c r="M268" s="32"/>
      <c r="N268" s="33"/>
      <c r="O268" s="32"/>
      <c r="P268" s="33"/>
      <c r="Q268" s="34"/>
      <c r="R268" s="35">
        <v>100</v>
      </c>
      <c r="S268" s="35">
        <v>100</v>
      </c>
      <c r="T268" s="35">
        <v>100</v>
      </c>
      <c r="U268" s="35">
        <f t="shared" si="7"/>
        <v>100</v>
      </c>
      <c r="V268" s="30" t="s">
        <v>238</v>
      </c>
    </row>
    <row r="269" spans="1:22" s="36" customFormat="1" ht="18" customHeight="1" x14ac:dyDescent="0.2">
      <c r="A269" s="29"/>
      <c r="B269" s="30" t="s">
        <v>45</v>
      </c>
      <c r="C269" s="30"/>
      <c r="D269" s="31"/>
      <c r="E269" s="30"/>
      <c r="F269" s="30"/>
      <c r="G269" s="30"/>
      <c r="H269" s="30"/>
      <c r="I269" s="32"/>
      <c r="J269" s="33"/>
      <c r="K269" s="32"/>
      <c r="L269" s="33"/>
      <c r="M269" s="32"/>
      <c r="N269" s="33"/>
      <c r="O269" s="32"/>
      <c r="P269" s="33"/>
      <c r="Q269" s="34"/>
      <c r="R269" s="35">
        <v>2800</v>
      </c>
      <c r="S269" s="35">
        <v>2800</v>
      </c>
      <c r="T269" s="35">
        <v>2280.04</v>
      </c>
      <c r="U269" s="35">
        <f t="shared" si="7"/>
        <v>81.430000000000007</v>
      </c>
      <c r="V269" s="30" t="s">
        <v>237</v>
      </c>
    </row>
    <row r="270" spans="1:22" s="36" customFormat="1" ht="18" customHeight="1" x14ac:dyDescent="0.2">
      <c r="A270" s="29"/>
      <c r="B270" s="30" t="s">
        <v>45</v>
      </c>
      <c r="C270" s="30"/>
      <c r="D270" s="31"/>
      <c r="E270" s="30"/>
      <c r="F270" s="30"/>
      <c r="G270" s="30"/>
      <c r="H270" s="30"/>
      <c r="I270" s="32"/>
      <c r="J270" s="33"/>
      <c r="K270" s="32"/>
      <c r="L270" s="33"/>
      <c r="M270" s="32"/>
      <c r="N270" s="33"/>
      <c r="O270" s="32"/>
      <c r="P270" s="33"/>
      <c r="Q270" s="34"/>
      <c r="R270" s="35">
        <v>100</v>
      </c>
      <c r="S270" s="35">
        <v>100</v>
      </c>
      <c r="T270" s="35">
        <v>100</v>
      </c>
      <c r="U270" s="35">
        <f t="shared" ref="U270:U301" si="8">IF(ISERROR(T270/S270),"N/A",T270/S270*100)</f>
        <v>100</v>
      </c>
      <c r="V270" s="30" t="s">
        <v>236</v>
      </c>
    </row>
    <row r="271" spans="1:22" s="36" customFormat="1" ht="18" customHeight="1" x14ac:dyDescent="0.2">
      <c r="A271" s="29"/>
      <c r="B271" s="30" t="s">
        <v>45</v>
      </c>
      <c r="C271" s="30"/>
      <c r="D271" s="31"/>
      <c r="E271" s="30"/>
      <c r="F271" s="30"/>
      <c r="G271" s="30"/>
      <c r="H271" s="30"/>
      <c r="I271" s="32"/>
      <c r="J271" s="33"/>
      <c r="K271" s="32"/>
      <c r="L271" s="33"/>
      <c r="M271" s="32"/>
      <c r="N271" s="33"/>
      <c r="O271" s="32"/>
      <c r="P271" s="33"/>
      <c r="Q271" s="34"/>
      <c r="R271" s="35">
        <v>100</v>
      </c>
      <c r="S271" s="35">
        <v>100</v>
      </c>
      <c r="T271" s="35">
        <v>97.87</v>
      </c>
      <c r="U271" s="35">
        <f t="shared" si="8"/>
        <v>97.87</v>
      </c>
      <c r="V271" s="30" t="s">
        <v>235</v>
      </c>
    </row>
    <row r="272" spans="1:22" s="36" customFormat="1" ht="18" customHeight="1" x14ac:dyDescent="0.2">
      <c r="A272" s="29"/>
      <c r="B272" s="30" t="s">
        <v>45</v>
      </c>
      <c r="C272" s="30"/>
      <c r="D272" s="31"/>
      <c r="E272" s="30"/>
      <c r="F272" s="30"/>
      <c r="G272" s="30"/>
      <c r="H272" s="30"/>
      <c r="I272" s="32"/>
      <c r="J272" s="33"/>
      <c r="K272" s="32"/>
      <c r="L272" s="33"/>
      <c r="M272" s="32"/>
      <c r="N272" s="33"/>
      <c r="O272" s="32"/>
      <c r="P272" s="33"/>
      <c r="Q272" s="34"/>
      <c r="R272" s="35">
        <v>100</v>
      </c>
      <c r="S272" s="35">
        <v>100</v>
      </c>
      <c r="T272" s="35">
        <v>100</v>
      </c>
      <c r="U272" s="35">
        <f t="shared" si="8"/>
        <v>100</v>
      </c>
      <c r="V272" s="30" t="s">
        <v>234</v>
      </c>
    </row>
    <row r="273" spans="1:22" s="36" customFormat="1" ht="18" customHeight="1" x14ac:dyDescent="0.2">
      <c r="A273" s="29"/>
      <c r="B273" s="30" t="s">
        <v>45</v>
      </c>
      <c r="C273" s="30"/>
      <c r="D273" s="31"/>
      <c r="E273" s="30"/>
      <c r="F273" s="30"/>
      <c r="G273" s="30"/>
      <c r="H273" s="30"/>
      <c r="I273" s="32"/>
      <c r="J273" s="33"/>
      <c r="K273" s="32"/>
      <c r="L273" s="33"/>
      <c r="M273" s="32"/>
      <c r="N273" s="33"/>
      <c r="O273" s="32"/>
      <c r="P273" s="33"/>
      <c r="Q273" s="34"/>
      <c r="R273" s="35">
        <v>15877695</v>
      </c>
      <c r="S273" s="35">
        <v>15877695</v>
      </c>
      <c r="T273" s="35">
        <v>14658861</v>
      </c>
      <c r="U273" s="35">
        <f t="shared" si="8"/>
        <v>92.323608685013795</v>
      </c>
      <c r="V273" s="30" t="s">
        <v>233</v>
      </c>
    </row>
    <row r="274" spans="1:22" s="36" customFormat="1" ht="18" customHeight="1" x14ac:dyDescent="0.2">
      <c r="A274" s="29"/>
      <c r="B274" s="30" t="s">
        <v>45</v>
      </c>
      <c r="C274" s="30"/>
      <c r="D274" s="31"/>
      <c r="E274" s="30"/>
      <c r="F274" s="30"/>
      <c r="G274" s="30"/>
      <c r="H274" s="30"/>
      <c r="I274" s="32"/>
      <c r="J274" s="33"/>
      <c r="K274" s="32"/>
      <c r="L274" s="33"/>
      <c r="M274" s="32"/>
      <c r="N274" s="33"/>
      <c r="O274" s="32"/>
      <c r="P274" s="33"/>
      <c r="Q274" s="34"/>
      <c r="R274" s="35">
        <v>100</v>
      </c>
      <c r="S274" s="35">
        <v>100</v>
      </c>
      <c r="T274" s="35">
        <v>100</v>
      </c>
      <c r="U274" s="35">
        <f t="shared" si="8"/>
        <v>100</v>
      </c>
      <c r="V274" s="30" t="s">
        <v>232</v>
      </c>
    </row>
    <row r="275" spans="1:22" s="36" customFormat="1" ht="18" customHeight="1" x14ac:dyDescent="0.2">
      <c r="A275" s="29"/>
      <c r="B275" s="30" t="s">
        <v>45</v>
      </c>
      <c r="C275" s="30"/>
      <c r="D275" s="31"/>
      <c r="E275" s="30"/>
      <c r="F275" s="30"/>
      <c r="G275" s="30"/>
      <c r="H275" s="30"/>
      <c r="I275" s="32"/>
      <c r="J275" s="33"/>
      <c r="K275" s="32"/>
      <c r="L275" s="33"/>
      <c r="M275" s="32"/>
      <c r="N275" s="33"/>
      <c r="O275" s="32"/>
      <c r="P275" s="33"/>
      <c r="Q275" s="34"/>
      <c r="R275" s="35">
        <v>100</v>
      </c>
      <c r="S275" s="35">
        <v>100</v>
      </c>
      <c r="T275" s="35">
        <v>100</v>
      </c>
      <c r="U275" s="35">
        <f t="shared" si="8"/>
        <v>100</v>
      </c>
      <c r="V275" s="30" t="s">
        <v>231</v>
      </c>
    </row>
    <row r="276" spans="1:22" s="36" customFormat="1" ht="18" customHeight="1" x14ac:dyDescent="0.2">
      <c r="A276" s="29"/>
      <c r="B276" s="30" t="s">
        <v>45</v>
      </c>
      <c r="C276" s="30"/>
      <c r="D276" s="31"/>
      <c r="E276" s="30"/>
      <c r="F276" s="30"/>
      <c r="G276" s="30"/>
      <c r="H276" s="30"/>
      <c r="I276" s="32"/>
      <c r="J276" s="33"/>
      <c r="K276" s="32"/>
      <c r="L276" s="33"/>
      <c r="M276" s="32"/>
      <c r="N276" s="33"/>
      <c r="O276" s="32"/>
      <c r="P276" s="33"/>
      <c r="Q276" s="34"/>
      <c r="R276" s="35">
        <v>100</v>
      </c>
      <c r="S276" s="35">
        <v>100</v>
      </c>
      <c r="T276" s="35">
        <v>94</v>
      </c>
      <c r="U276" s="35">
        <f t="shared" si="8"/>
        <v>94</v>
      </c>
      <c r="V276" s="30" t="s">
        <v>230</v>
      </c>
    </row>
    <row r="277" spans="1:22" s="36" customFormat="1" ht="18" customHeight="1" x14ac:dyDescent="0.2">
      <c r="A277" s="29"/>
      <c r="B277" s="30" t="s">
        <v>45</v>
      </c>
      <c r="C277" s="30"/>
      <c r="D277" s="31"/>
      <c r="E277" s="30"/>
      <c r="F277" s="30"/>
      <c r="G277" s="30"/>
      <c r="H277" s="30"/>
      <c r="I277" s="32"/>
      <c r="J277" s="33"/>
      <c r="K277" s="32"/>
      <c r="L277" s="33"/>
      <c r="M277" s="32"/>
      <c r="N277" s="33"/>
      <c r="O277" s="32"/>
      <c r="P277" s="33"/>
      <c r="Q277" s="34"/>
      <c r="R277" s="35">
        <v>100</v>
      </c>
      <c r="S277" s="35">
        <v>100</v>
      </c>
      <c r="T277" s="35">
        <v>100</v>
      </c>
      <c r="U277" s="35">
        <f t="shared" si="8"/>
        <v>100</v>
      </c>
      <c r="V277" s="30" t="s">
        <v>229</v>
      </c>
    </row>
    <row r="278" spans="1:22" s="36" customFormat="1" ht="18" customHeight="1" x14ac:dyDescent="0.2">
      <c r="A278" s="29"/>
      <c r="B278" s="30" t="s">
        <v>45</v>
      </c>
      <c r="C278" s="30"/>
      <c r="D278" s="31"/>
      <c r="E278" s="30"/>
      <c r="F278" s="30"/>
      <c r="G278" s="30"/>
      <c r="H278" s="30"/>
      <c r="I278" s="32"/>
      <c r="J278" s="33"/>
      <c r="K278" s="32"/>
      <c r="L278" s="33"/>
      <c r="M278" s="32"/>
      <c r="N278" s="33"/>
      <c r="O278" s="32"/>
      <c r="P278" s="33"/>
      <c r="Q278" s="34"/>
      <c r="R278" s="35">
        <v>100</v>
      </c>
      <c r="S278" s="35">
        <v>100</v>
      </c>
      <c r="T278" s="35">
        <v>100</v>
      </c>
      <c r="U278" s="35">
        <f t="shared" si="8"/>
        <v>100</v>
      </c>
      <c r="V278" s="30" t="s">
        <v>228</v>
      </c>
    </row>
    <row r="279" spans="1:22" s="36" customFormat="1" ht="18" customHeight="1" x14ac:dyDescent="0.2">
      <c r="A279" s="29"/>
      <c r="B279" s="30" t="s">
        <v>45</v>
      </c>
      <c r="C279" s="30"/>
      <c r="D279" s="31"/>
      <c r="E279" s="30"/>
      <c r="F279" s="30"/>
      <c r="G279" s="30"/>
      <c r="H279" s="30"/>
      <c r="I279" s="32"/>
      <c r="J279" s="33"/>
      <c r="K279" s="32"/>
      <c r="L279" s="33"/>
      <c r="M279" s="32"/>
      <c r="N279" s="33"/>
      <c r="O279" s="32"/>
      <c r="P279" s="33"/>
      <c r="Q279" s="34"/>
      <c r="R279" s="35">
        <v>100</v>
      </c>
      <c r="S279" s="35">
        <v>100</v>
      </c>
      <c r="T279" s="35">
        <v>96</v>
      </c>
      <c r="U279" s="35">
        <f t="shared" si="8"/>
        <v>96</v>
      </c>
      <c r="V279" s="30" t="s">
        <v>227</v>
      </c>
    </row>
    <row r="280" spans="1:22" s="36" customFormat="1" ht="18" customHeight="1" x14ac:dyDescent="0.2">
      <c r="A280" s="29"/>
      <c r="B280" s="30" t="s">
        <v>45</v>
      </c>
      <c r="C280" s="30"/>
      <c r="D280" s="31"/>
      <c r="E280" s="30"/>
      <c r="F280" s="30"/>
      <c r="G280" s="30"/>
      <c r="H280" s="30"/>
      <c r="I280" s="32"/>
      <c r="J280" s="33"/>
      <c r="K280" s="32"/>
      <c r="L280" s="33"/>
      <c r="M280" s="32"/>
      <c r="N280" s="33"/>
      <c r="O280" s="32"/>
      <c r="P280" s="33"/>
      <c r="Q280" s="34"/>
      <c r="R280" s="35">
        <v>100</v>
      </c>
      <c r="S280" s="35">
        <v>100</v>
      </c>
      <c r="T280" s="35">
        <v>100</v>
      </c>
      <c r="U280" s="35">
        <f t="shared" si="8"/>
        <v>100</v>
      </c>
      <c r="V280" s="30" t="s">
        <v>226</v>
      </c>
    </row>
    <row r="281" spans="1:22" s="36" customFormat="1" ht="18" customHeight="1" x14ac:dyDescent="0.2">
      <c r="A281" s="29"/>
      <c r="B281" s="30" t="s">
        <v>45</v>
      </c>
      <c r="C281" s="30"/>
      <c r="D281" s="31"/>
      <c r="E281" s="30"/>
      <c r="F281" s="30"/>
      <c r="G281" s="30"/>
      <c r="H281" s="30"/>
      <c r="I281" s="32"/>
      <c r="J281" s="33"/>
      <c r="K281" s="32"/>
      <c r="L281" s="33"/>
      <c r="M281" s="32"/>
      <c r="N281" s="33"/>
      <c r="O281" s="32"/>
      <c r="P281" s="33"/>
      <c r="Q281" s="34"/>
      <c r="R281" s="35">
        <v>100</v>
      </c>
      <c r="S281" s="35">
        <v>100</v>
      </c>
      <c r="T281" s="35">
        <v>100</v>
      </c>
      <c r="U281" s="35">
        <f t="shared" si="8"/>
        <v>100</v>
      </c>
      <c r="V281" s="30" t="s">
        <v>225</v>
      </c>
    </row>
    <row r="282" spans="1:22" s="36" customFormat="1" ht="18" customHeight="1" x14ac:dyDescent="0.2">
      <c r="A282" s="29"/>
      <c r="B282" s="30" t="s">
        <v>45</v>
      </c>
      <c r="C282" s="30"/>
      <c r="D282" s="31"/>
      <c r="E282" s="30"/>
      <c r="F282" s="30"/>
      <c r="G282" s="30"/>
      <c r="H282" s="30"/>
      <c r="I282" s="32"/>
      <c r="J282" s="33"/>
      <c r="K282" s="32"/>
      <c r="L282" s="33"/>
      <c r="M282" s="32"/>
      <c r="N282" s="33"/>
      <c r="O282" s="32"/>
      <c r="P282" s="33"/>
      <c r="Q282" s="34"/>
      <c r="R282" s="35">
        <v>100</v>
      </c>
      <c r="S282" s="35">
        <v>100</v>
      </c>
      <c r="T282" s="35">
        <v>100</v>
      </c>
      <c r="U282" s="35">
        <f t="shared" si="8"/>
        <v>100</v>
      </c>
      <c r="V282" s="30" t="s">
        <v>224</v>
      </c>
    </row>
    <row r="283" spans="1:22" s="36" customFormat="1" ht="18" customHeight="1" x14ac:dyDescent="0.2">
      <c r="A283" s="29"/>
      <c r="B283" s="30" t="s">
        <v>45</v>
      </c>
      <c r="C283" s="30"/>
      <c r="D283" s="31"/>
      <c r="E283" s="30"/>
      <c r="F283" s="30"/>
      <c r="G283" s="30"/>
      <c r="H283" s="30"/>
      <c r="I283" s="32"/>
      <c r="J283" s="33"/>
      <c r="K283" s="32"/>
      <c r="L283" s="33"/>
      <c r="M283" s="32"/>
      <c r="N283" s="33"/>
      <c r="O283" s="32"/>
      <c r="P283" s="33"/>
      <c r="Q283" s="34"/>
      <c r="R283" s="35">
        <v>100</v>
      </c>
      <c r="S283" s="35">
        <v>100</v>
      </c>
      <c r="T283" s="35">
        <v>72.75</v>
      </c>
      <c r="U283" s="35">
        <f t="shared" si="8"/>
        <v>72.75</v>
      </c>
      <c r="V283" s="30" t="s">
        <v>223</v>
      </c>
    </row>
    <row r="284" spans="1:22" s="36" customFormat="1" ht="18" customHeight="1" x14ac:dyDescent="0.2">
      <c r="A284" s="29"/>
      <c r="B284" s="30" t="s">
        <v>45</v>
      </c>
      <c r="C284" s="30"/>
      <c r="D284" s="31"/>
      <c r="E284" s="30"/>
      <c r="F284" s="30"/>
      <c r="G284" s="30"/>
      <c r="H284" s="30"/>
      <c r="I284" s="32"/>
      <c r="J284" s="33"/>
      <c r="K284" s="32"/>
      <c r="L284" s="33"/>
      <c r="M284" s="32"/>
      <c r="N284" s="33"/>
      <c r="O284" s="32"/>
      <c r="P284" s="33"/>
      <c r="Q284" s="34"/>
      <c r="R284" s="35">
        <v>100</v>
      </c>
      <c r="S284" s="35">
        <v>100</v>
      </c>
      <c r="T284" s="35">
        <v>100</v>
      </c>
      <c r="U284" s="35">
        <f t="shared" si="8"/>
        <v>100</v>
      </c>
      <c r="V284" s="30" t="s">
        <v>222</v>
      </c>
    </row>
    <row r="285" spans="1:22" s="36" customFormat="1" ht="18" customHeight="1" x14ac:dyDescent="0.2">
      <c r="A285" s="29"/>
      <c r="B285" s="30" t="s">
        <v>45</v>
      </c>
      <c r="C285" s="30"/>
      <c r="D285" s="31"/>
      <c r="E285" s="30"/>
      <c r="F285" s="30"/>
      <c r="G285" s="30"/>
      <c r="H285" s="30"/>
      <c r="I285" s="32"/>
      <c r="J285" s="33"/>
      <c r="K285" s="32"/>
      <c r="L285" s="33"/>
      <c r="M285" s="32"/>
      <c r="N285" s="33"/>
      <c r="O285" s="32"/>
      <c r="P285" s="33"/>
      <c r="Q285" s="34"/>
      <c r="R285" s="35">
        <v>100</v>
      </c>
      <c r="S285" s="35">
        <v>100</v>
      </c>
      <c r="T285" s="35">
        <v>96.8</v>
      </c>
      <c r="U285" s="35">
        <f t="shared" si="8"/>
        <v>96.8</v>
      </c>
      <c r="V285" s="30" t="s">
        <v>221</v>
      </c>
    </row>
    <row r="286" spans="1:22" s="36" customFormat="1" ht="18" customHeight="1" x14ac:dyDescent="0.2">
      <c r="A286" s="29"/>
      <c r="B286" s="30" t="s">
        <v>45</v>
      </c>
      <c r="C286" s="30"/>
      <c r="D286" s="31"/>
      <c r="E286" s="30"/>
      <c r="F286" s="30"/>
      <c r="G286" s="30"/>
      <c r="H286" s="30"/>
      <c r="I286" s="32"/>
      <c r="J286" s="33"/>
      <c r="K286" s="32"/>
      <c r="L286" s="33"/>
      <c r="M286" s="32"/>
      <c r="N286" s="33"/>
      <c r="O286" s="32"/>
      <c r="P286" s="33"/>
      <c r="Q286" s="34"/>
      <c r="R286" s="35">
        <v>100</v>
      </c>
      <c r="S286" s="35">
        <v>100</v>
      </c>
      <c r="T286" s="35">
        <v>100</v>
      </c>
      <c r="U286" s="35">
        <f t="shared" si="8"/>
        <v>100</v>
      </c>
      <c r="V286" s="30" t="s">
        <v>220</v>
      </c>
    </row>
    <row r="287" spans="1:22" s="36" customFormat="1" ht="18" customHeight="1" x14ac:dyDescent="0.2">
      <c r="A287" s="29"/>
      <c r="B287" s="30" t="s">
        <v>45</v>
      </c>
      <c r="C287" s="30"/>
      <c r="D287" s="31"/>
      <c r="E287" s="30"/>
      <c r="F287" s="30"/>
      <c r="G287" s="30"/>
      <c r="H287" s="30"/>
      <c r="I287" s="32"/>
      <c r="J287" s="33"/>
      <c r="K287" s="32"/>
      <c r="L287" s="33"/>
      <c r="M287" s="32"/>
      <c r="N287" s="33"/>
      <c r="O287" s="32"/>
      <c r="P287" s="33"/>
      <c r="Q287" s="34"/>
      <c r="R287" s="35">
        <v>100</v>
      </c>
      <c r="S287" s="35">
        <v>100</v>
      </c>
      <c r="T287" s="35">
        <v>100</v>
      </c>
      <c r="U287" s="35">
        <f t="shared" si="8"/>
        <v>100</v>
      </c>
      <c r="V287" s="30" t="s">
        <v>219</v>
      </c>
    </row>
    <row r="288" spans="1:22" s="36" customFormat="1" ht="18" customHeight="1" x14ac:dyDescent="0.2">
      <c r="A288" s="29"/>
      <c r="B288" s="30" t="s">
        <v>45</v>
      </c>
      <c r="C288" s="30"/>
      <c r="D288" s="31"/>
      <c r="E288" s="30"/>
      <c r="F288" s="30"/>
      <c r="G288" s="30"/>
      <c r="H288" s="30"/>
      <c r="I288" s="32"/>
      <c r="J288" s="33"/>
      <c r="K288" s="32"/>
      <c r="L288" s="33"/>
      <c r="M288" s="32"/>
      <c r="N288" s="33"/>
      <c r="O288" s="32"/>
      <c r="P288" s="33"/>
      <c r="Q288" s="34"/>
      <c r="R288" s="35">
        <v>100</v>
      </c>
      <c r="S288" s="35">
        <v>100</v>
      </c>
      <c r="T288" s="35">
        <v>100</v>
      </c>
      <c r="U288" s="35">
        <f t="shared" si="8"/>
        <v>100</v>
      </c>
      <c r="V288" s="30" t="s">
        <v>218</v>
      </c>
    </row>
    <row r="289" spans="1:22" s="36" customFormat="1" ht="18" customHeight="1" x14ac:dyDescent="0.2">
      <c r="A289" s="29"/>
      <c r="B289" s="30" t="s">
        <v>45</v>
      </c>
      <c r="C289" s="30"/>
      <c r="D289" s="31"/>
      <c r="E289" s="30"/>
      <c r="F289" s="30"/>
      <c r="G289" s="30"/>
      <c r="H289" s="30"/>
      <c r="I289" s="32"/>
      <c r="J289" s="33"/>
      <c r="K289" s="32"/>
      <c r="L289" s="33"/>
      <c r="M289" s="32"/>
      <c r="N289" s="33"/>
      <c r="O289" s="32"/>
      <c r="P289" s="33"/>
      <c r="Q289" s="34"/>
      <c r="R289" s="35">
        <v>100</v>
      </c>
      <c r="S289" s="35">
        <v>100</v>
      </c>
      <c r="T289" s="35">
        <v>96.4</v>
      </c>
      <c r="U289" s="35">
        <f t="shared" si="8"/>
        <v>96.4</v>
      </c>
      <c r="V289" s="30" t="s">
        <v>217</v>
      </c>
    </row>
    <row r="290" spans="1:22" s="36" customFormat="1" ht="18" customHeight="1" x14ac:dyDescent="0.2">
      <c r="A290" s="29"/>
      <c r="B290" s="30" t="s">
        <v>45</v>
      </c>
      <c r="C290" s="30"/>
      <c r="D290" s="31"/>
      <c r="E290" s="30"/>
      <c r="F290" s="30"/>
      <c r="G290" s="30"/>
      <c r="H290" s="30"/>
      <c r="I290" s="32"/>
      <c r="J290" s="33"/>
      <c r="K290" s="32"/>
      <c r="L290" s="33"/>
      <c r="M290" s="32"/>
      <c r="N290" s="33"/>
      <c r="O290" s="32"/>
      <c r="P290" s="33"/>
      <c r="Q290" s="34"/>
      <c r="R290" s="35">
        <v>75</v>
      </c>
      <c r="S290" s="35">
        <v>75</v>
      </c>
      <c r="T290" s="35">
        <v>0</v>
      </c>
      <c r="U290" s="35">
        <f t="shared" si="8"/>
        <v>0</v>
      </c>
      <c r="V290" s="30" t="s">
        <v>216</v>
      </c>
    </row>
    <row r="291" spans="1:22" s="36" customFormat="1" ht="18" customHeight="1" x14ac:dyDescent="0.2">
      <c r="A291" s="29"/>
      <c r="B291" s="30" t="s">
        <v>45</v>
      </c>
      <c r="C291" s="30"/>
      <c r="D291" s="31"/>
      <c r="E291" s="30"/>
      <c r="F291" s="30"/>
      <c r="G291" s="30"/>
      <c r="H291" s="30"/>
      <c r="I291" s="32"/>
      <c r="J291" s="33"/>
      <c r="K291" s="32"/>
      <c r="L291" s="33"/>
      <c r="M291" s="32"/>
      <c r="N291" s="33"/>
      <c r="O291" s="32"/>
      <c r="P291" s="33"/>
      <c r="Q291" s="34"/>
      <c r="R291" s="35">
        <v>100</v>
      </c>
      <c r="S291" s="35">
        <v>0</v>
      </c>
      <c r="T291" s="35">
        <v>0</v>
      </c>
      <c r="U291" s="35" t="str">
        <f t="shared" si="8"/>
        <v>N/A</v>
      </c>
      <c r="V291" s="30" t="s">
        <v>215</v>
      </c>
    </row>
    <row r="292" spans="1:22" s="36" customFormat="1" ht="18" customHeight="1" x14ac:dyDescent="0.2">
      <c r="A292" s="29"/>
      <c r="B292" s="30" t="s">
        <v>45</v>
      </c>
      <c r="C292" s="30"/>
      <c r="D292" s="31"/>
      <c r="E292" s="30"/>
      <c r="F292" s="30"/>
      <c r="G292" s="30"/>
      <c r="H292" s="30"/>
      <c r="I292" s="32"/>
      <c r="J292" s="33"/>
      <c r="K292" s="32"/>
      <c r="L292" s="33"/>
      <c r="M292" s="32"/>
      <c r="N292" s="33"/>
      <c r="O292" s="32"/>
      <c r="P292" s="33"/>
      <c r="Q292" s="34"/>
      <c r="R292" s="35">
        <v>59.54</v>
      </c>
      <c r="S292" s="35">
        <v>0</v>
      </c>
      <c r="T292" s="35">
        <v>0</v>
      </c>
      <c r="U292" s="35" t="str">
        <f t="shared" si="8"/>
        <v>N/A</v>
      </c>
      <c r="V292" s="30" t="s">
        <v>214</v>
      </c>
    </row>
    <row r="293" spans="1:22" s="36" customFormat="1" ht="18" customHeight="1" x14ac:dyDescent="0.2">
      <c r="A293" s="29"/>
      <c r="B293" s="30" t="s">
        <v>45</v>
      </c>
      <c r="C293" s="30"/>
      <c r="D293" s="31"/>
      <c r="E293" s="30"/>
      <c r="F293" s="30"/>
      <c r="G293" s="30"/>
      <c r="H293" s="30"/>
      <c r="I293" s="32"/>
      <c r="J293" s="33"/>
      <c r="K293" s="32"/>
      <c r="L293" s="33"/>
      <c r="M293" s="32"/>
      <c r="N293" s="33"/>
      <c r="O293" s="32"/>
      <c r="P293" s="33"/>
      <c r="Q293" s="34"/>
      <c r="R293" s="35">
        <v>100</v>
      </c>
      <c r="S293" s="35">
        <v>0</v>
      </c>
      <c r="T293" s="35">
        <v>0</v>
      </c>
      <c r="U293" s="35" t="str">
        <f t="shared" si="8"/>
        <v>N/A</v>
      </c>
      <c r="V293" s="30" t="s">
        <v>213</v>
      </c>
    </row>
    <row r="294" spans="1:22" s="36" customFormat="1" ht="18" customHeight="1" x14ac:dyDescent="0.2">
      <c r="A294" s="29"/>
      <c r="B294" s="30" t="s">
        <v>45</v>
      </c>
      <c r="C294" s="30"/>
      <c r="D294" s="31"/>
      <c r="E294" s="30"/>
      <c r="F294" s="30"/>
      <c r="G294" s="30"/>
      <c r="H294" s="30"/>
      <c r="I294" s="32"/>
      <c r="J294" s="33"/>
      <c r="K294" s="32"/>
      <c r="L294" s="33"/>
      <c r="M294" s="32"/>
      <c r="N294" s="33"/>
      <c r="O294" s="32"/>
      <c r="P294" s="33"/>
      <c r="Q294" s="34"/>
      <c r="R294" s="35">
        <v>59</v>
      </c>
      <c r="S294" s="35">
        <v>0</v>
      </c>
      <c r="T294" s="35">
        <v>0</v>
      </c>
      <c r="U294" s="35" t="str">
        <f t="shared" si="8"/>
        <v>N/A</v>
      </c>
      <c r="V294" s="30" t="s">
        <v>212</v>
      </c>
    </row>
    <row r="295" spans="1:22" s="36" customFormat="1" ht="18" customHeight="1" x14ac:dyDescent="0.2">
      <c r="A295" s="29"/>
      <c r="B295" s="30" t="s">
        <v>45</v>
      </c>
      <c r="C295" s="30"/>
      <c r="D295" s="31"/>
      <c r="E295" s="30"/>
      <c r="F295" s="30"/>
      <c r="G295" s="30"/>
      <c r="H295" s="30"/>
      <c r="I295" s="32"/>
      <c r="J295" s="33"/>
      <c r="K295" s="32"/>
      <c r="L295" s="33"/>
      <c r="M295" s="32"/>
      <c r="N295" s="33"/>
      <c r="O295" s="32"/>
      <c r="P295" s="33"/>
      <c r="Q295" s="34"/>
      <c r="R295" s="35">
        <v>3</v>
      </c>
      <c r="S295" s="35">
        <v>0</v>
      </c>
      <c r="T295" s="35">
        <v>0</v>
      </c>
      <c r="U295" s="35" t="str">
        <f t="shared" si="8"/>
        <v>N/A</v>
      </c>
      <c r="V295" s="30" t="s">
        <v>211</v>
      </c>
    </row>
  </sheetData>
  <mergeCells count="42">
    <mergeCell ref="B237:V237"/>
    <mergeCell ref="C172:H172"/>
    <mergeCell ref="I172:K172"/>
    <mergeCell ref="L172:O172"/>
    <mergeCell ref="B173:V173"/>
    <mergeCell ref="C236:H236"/>
    <mergeCell ref="I236:K236"/>
    <mergeCell ref="L236:O236"/>
    <mergeCell ref="C11:H11"/>
    <mergeCell ref="I11:K11"/>
    <mergeCell ref="L11:O11"/>
    <mergeCell ref="B12:V12"/>
    <mergeCell ref="C58:H58"/>
    <mergeCell ref="B59:V59"/>
    <mergeCell ref="C117:H117"/>
    <mergeCell ref="I117:K117"/>
    <mergeCell ref="L117:O117"/>
    <mergeCell ref="B118:V118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58:K58"/>
    <mergeCell ref="L58:O58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4" fitToHeight="10" orientation="landscape" r:id="rId1"/>
  <headerFooter>
    <oddFooter>&amp;R&amp;P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0"/>
  <sheetViews>
    <sheetView showGridLines="0" view="pageBreakPreview" zoomScale="70" zoomScaleNormal="80" zoomScaleSheetLayoutView="70" workbookViewId="0">
      <selection activeCell="A41" sqref="A41:XFD372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4.875" style="7" customWidth="1"/>
    <col min="21" max="21" width="10.75" style="7" customWidth="1"/>
    <col min="22" max="22" width="30.1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180140808.42749998</v>
      </c>
      <c r="S11" s="27">
        <v>180140808.42749998</v>
      </c>
      <c r="T11" s="27">
        <v>96</v>
      </c>
      <c r="U11" s="27">
        <f>IF(ISERROR(T11/S11),"N/A",T11/S11*100)</f>
        <v>5.329164492932563E-5</v>
      </c>
      <c r="V11" s="28" t="s">
        <v>43</v>
      </c>
    </row>
    <row r="12" spans="1:35" ht="18.75" customHeight="1" thickTop="1" thickBot="1" x14ac:dyDescent="0.25">
      <c r="A12" s="25"/>
      <c r="B12" s="37" t="s">
        <v>283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88</v>
      </c>
      <c r="U13" s="35">
        <f>IF(ISERROR(T13/S13),"N/A",T13/S13*100)</f>
        <v>88</v>
      </c>
      <c r="V13" s="30" t="s">
        <v>281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72.91</v>
      </c>
      <c r="S14" s="35">
        <v>72.91</v>
      </c>
      <c r="T14" s="35">
        <v>100</v>
      </c>
      <c r="U14" s="35">
        <f>IF(ISERROR(T14/S14),"N/A",T14/S14*100)</f>
        <v>137.15539706487451</v>
      </c>
      <c r="V14" s="30" t="s">
        <v>282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0</v>
      </c>
      <c r="U15" s="35">
        <f>IF(ISERROR(T15/S15),"N/A",T15/S15*100)</f>
        <v>0</v>
      </c>
      <c r="V15" s="30" t="s">
        <v>285</v>
      </c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720562960.79999995</v>
      </c>
      <c r="S16" s="35">
        <v>720562960.79999995</v>
      </c>
      <c r="T16" s="35">
        <v>100</v>
      </c>
      <c r="U16" s="35">
        <f>IF(ISERROR(T16/S16),"N/A",T16/S16*100)</f>
        <v>1.387803778992133E-5</v>
      </c>
      <c r="V16" s="30" t="s">
        <v>280</v>
      </c>
    </row>
    <row r="17" spans="1:22" ht="123" customHeight="1" thickTop="1" thickBot="1" x14ac:dyDescent="0.25">
      <c r="A17" s="25"/>
      <c r="B17" s="26" t="s">
        <v>53</v>
      </c>
      <c r="C17" s="40" t="s">
        <v>54</v>
      </c>
      <c r="D17" s="40"/>
      <c r="E17" s="40"/>
      <c r="F17" s="40"/>
      <c r="G17" s="40"/>
      <c r="H17" s="40"/>
      <c r="I17" s="40" t="s">
        <v>55</v>
      </c>
      <c r="J17" s="40"/>
      <c r="K17" s="40"/>
      <c r="L17" s="40" t="s">
        <v>56</v>
      </c>
      <c r="M17" s="40"/>
      <c r="N17" s="40"/>
      <c r="O17" s="40"/>
      <c r="P17" s="27" t="s">
        <v>57</v>
      </c>
      <c r="Q17" s="27" t="s">
        <v>58</v>
      </c>
      <c r="R17" s="27">
        <v>144112660.71799999</v>
      </c>
      <c r="S17" s="27">
        <v>144112660.71799999</v>
      </c>
      <c r="T17" s="27">
        <v>144112660.71799999</v>
      </c>
      <c r="U17" s="27">
        <f>IF(ISERROR(T17/S17),"N/A",T17/S17*100)</f>
        <v>100</v>
      </c>
      <c r="V17" s="28" t="s">
        <v>43</v>
      </c>
    </row>
    <row r="18" spans="1:22" ht="18.75" customHeight="1" thickTop="1" thickBot="1" x14ac:dyDescent="0.25">
      <c r="A18" s="25"/>
      <c r="B18" s="37" t="s">
        <v>283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ref="U19:U24" si="0">IF(ISERROR(T19/S19),"N/A",T19/S19*100)</f>
        <v>100</v>
      </c>
      <c r="V19" s="30" t="s">
        <v>284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720562960.79999995</v>
      </c>
      <c r="S20" s="35">
        <v>720562960.79999995</v>
      </c>
      <c r="T20" s="35">
        <v>720562960.79999995</v>
      </c>
      <c r="U20" s="35">
        <f t="shared" si="0"/>
        <v>100</v>
      </c>
      <c r="V20" s="30" t="s">
        <v>280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42.79</v>
      </c>
      <c r="S21" s="35">
        <v>42.79</v>
      </c>
      <c r="T21" s="35">
        <v>42.79</v>
      </c>
      <c r="U21" s="35">
        <f t="shared" si="0"/>
        <v>100</v>
      </c>
      <c r="V21" s="30" t="s">
        <v>282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100</v>
      </c>
      <c r="U22" s="35">
        <f t="shared" si="0"/>
        <v>100</v>
      </c>
      <c r="V22" s="30" t="s">
        <v>281</v>
      </c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 t="shared" si="0"/>
        <v>100</v>
      </c>
      <c r="V23" s="30" t="s">
        <v>285</v>
      </c>
    </row>
    <row r="24" spans="1:22" ht="123" customHeight="1" thickTop="1" thickBot="1" x14ac:dyDescent="0.25">
      <c r="A24" s="25"/>
      <c r="B24" s="26" t="s">
        <v>59</v>
      </c>
      <c r="C24" s="40" t="s">
        <v>60</v>
      </c>
      <c r="D24" s="40"/>
      <c r="E24" s="40"/>
      <c r="F24" s="40"/>
      <c r="G24" s="40"/>
      <c r="H24" s="40"/>
      <c r="I24" s="40" t="s">
        <v>61</v>
      </c>
      <c r="J24" s="40"/>
      <c r="K24" s="40"/>
      <c r="L24" s="40" t="s">
        <v>62</v>
      </c>
      <c r="M24" s="40"/>
      <c r="N24" s="40"/>
      <c r="O24" s="40"/>
      <c r="P24" s="27" t="s">
        <v>41</v>
      </c>
      <c r="Q24" s="27" t="s">
        <v>58</v>
      </c>
      <c r="R24" s="27">
        <v>180140814.94999999</v>
      </c>
      <c r="S24" s="27">
        <v>180140814.94999999</v>
      </c>
      <c r="T24" s="27">
        <v>180140814.94999999</v>
      </c>
      <c r="U24" s="27">
        <f t="shared" si="0"/>
        <v>100</v>
      </c>
      <c r="V24" s="28" t="s">
        <v>43</v>
      </c>
    </row>
    <row r="25" spans="1:22" ht="18.75" customHeight="1" thickTop="1" thickBot="1" x14ac:dyDescent="0.25">
      <c r="A25" s="25"/>
      <c r="B25" s="37" t="s">
        <v>283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9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100</v>
      </c>
      <c r="U26" s="35">
        <f>IF(ISERROR(T26/S26),"N/A",T26/S26*100)</f>
        <v>100</v>
      </c>
      <c r="V26" s="30" t="s">
        <v>284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99</v>
      </c>
      <c r="S27" s="35">
        <v>99</v>
      </c>
      <c r="T27" s="35">
        <v>99</v>
      </c>
      <c r="U27" s="35">
        <f>IF(ISERROR(T27/S27),"N/A",T27/S27*100)</f>
        <v>100</v>
      </c>
      <c r="V27" s="30" t="s">
        <v>282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720562960.79999995</v>
      </c>
      <c r="S28" s="35">
        <v>720562960.79999995</v>
      </c>
      <c r="T28" s="35">
        <v>720562960.79999995</v>
      </c>
      <c r="U28" s="35">
        <f>IF(ISERROR(T28/S28),"N/A",T28/S28*100)</f>
        <v>100</v>
      </c>
      <c r="V28" s="30" t="s">
        <v>280</v>
      </c>
    </row>
    <row r="29" spans="1:22" s="36" customFormat="1" ht="18" customHeight="1" thickBot="1" x14ac:dyDescent="0.25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>IF(ISERROR(T29/S29),"N/A",T29/S29*100)</f>
        <v>100</v>
      </c>
      <c r="V29" s="30" t="s">
        <v>281</v>
      </c>
    </row>
    <row r="30" spans="1:22" ht="95.25" customHeight="1" thickTop="1" thickBot="1" x14ac:dyDescent="0.25">
      <c r="A30" s="25"/>
      <c r="B30" s="26" t="s">
        <v>63</v>
      </c>
      <c r="C30" s="40" t="s">
        <v>64</v>
      </c>
      <c r="D30" s="40"/>
      <c r="E30" s="40"/>
      <c r="F30" s="40"/>
      <c r="G30" s="40"/>
      <c r="H30" s="40"/>
      <c r="I30" s="40" t="s">
        <v>65</v>
      </c>
      <c r="J30" s="40"/>
      <c r="K30" s="40"/>
      <c r="L30" s="40" t="s">
        <v>66</v>
      </c>
      <c r="M30" s="40"/>
      <c r="N30" s="40"/>
      <c r="O30" s="40"/>
      <c r="P30" s="27" t="s">
        <v>41</v>
      </c>
      <c r="Q30" s="27" t="s">
        <v>67</v>
      </c>
      <c r="R30" s="27">
        <v>180140809.19999999</v>
      </c>
      <c r="S30" s="27">
        <v>180140809.19999999</v>
      </c>
      <c r="T30" s="27">
        <v>94</v>
      </c>
      <c r="U30" s="27">
        <f>IF(ISERROR(T30/S30),"N/A",T30/S30*100)</f>
        <v>5.2181402102861208E-5</v>
      </c>
      <c r="V30" s="28" t="s">
        <v>43</v>
      </c>
    </row>
    <row r="31" spans="1:22" ht="18.75" customHeight="1" thickTop="1" thickBot="1" x14ac:dyDescent="0.25">
      <c r="A31" s="25"/>
      <c r="B31" s="37" t="s">
        <v>283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99</v>
      </c>
      <c r="S32" s="35">
        <v>99</v>
      </c>
      <c r="T32" s="35">
        <v>99</v>
      </c>
      <c r="U32" s="35">
        <f>IF(ISERROR(T32/S32),"N/A",T32/S32*100)</f>
        <v>100</v>
      </c>
      <c r="V32" s="30" t="s">
        <v>282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>IF(ISERROR(T33/S33),"N/A",T33/S33*100)</f>
        <v>100</v>
      </c>
      <c r="V33" s="30" t="s">
        <v>281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77</v>
      </c>
      <c r="S34" s="35">
        <v>77</v>
      </c>
      <c r="T34" s="35">
        <v>77</v>
      </c>
      <c r="U34" s="35">
        <f>IF(ISERROR(T34/S34),"N/A",T34/S34*100)</f>
        <v>100</v>
      </c>
      <c r="V34" s="30" t="s">
        <v>284</v>
      </c>
    </row>
    <row r="35" spans="1:22" s="36" customFormat="1" ht="18" customHeight="1" thickBot="1" x14ac:dyDescent="0.25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720562960.79999995</v>
      </c>
      <c r="S35" s="35">
        <v>720562960.79999995</v>
      </c>
      <c r="T35" s="35">
        <v>100</v>
      </c>
      <c r="U35" s="35">
        <f>IF(ISERROR(T35/S35),"N/A",T35/S35*100)</f>
        <v>1.387803778992133E-5</v>
      </c>
      <c r="V35" s="30" t="s">
        <v>280</v>
      </c>
    </row>
    <row r="36" spans="1:22" ht="93.75" customHeight="1" thickTop="1" thickBot="1" x14ac:dyDescent="0.25">
      <c r="A36" s="25"/>
      <c r="B36" s="26" t="s">
        <v>63</v>
      </c>
      <c r="C36" s="40" t="s">
        <v>45</v>
      </c>
      <c r="D36" s="40"/>
      <c r="E36" s="40"/>
      <c r="F36" s="40"/>
      <c r="G36" s="40"/>
      <c r="H36" s="40"/>
      <c r="I36" s="40" t="s">
        <v>68</v>
      </c>
      <c r="J36" s="40"/>
      <c r="K36" s="40"/>
      <c r="L36" s="40" t="s">
        <v>69</v>
      </c>
      <c r="M36" s="40"/>
      <c r="N36" s="40"/>
      <c r="O36" s="40"/>
      <c r="P36" s="27" t="s">
        <v>41</v>
      </c>
      <c r="Q36" s="27" t="s">
        <v>67</v>
      </c>
      <c r="R36" s="27">
        <v>240187719.94999996</v>
      </c>
      <c r="S36" s="27">
        <v>240187719.94999996</v>
      </c>
      <c r="T36" s="27">
        <v>99.683333333333337</v>
      </c>
      <c r="U36" s="27">
        <f>IF(ISERROR(T36/S36),"N/A",T36/S36*100)</f>
        <v>4.1502260546078077E-5</v>
      </c>
      <c r="V36" s="28" t="s">
        <v>43</v>
      </c>
    </row>
    <row r="37" spans="1:22" ht="18.75" customHeight="1" thickTop="1" thickBot="1" x14ac:dyDescent="0.25">
      <c r="A37" s="25"/>
      <c r="B37" s="37" t="s">
        <v>283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9"/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99.05</v>
      </c>
      <c r="S38" s="35">
        <v>99.05</v>
      </c>
      <c r="T38" s="35">
        <v>99.05</v>
      </c>
      <c r="U38" s="35">
        <f>IF(ISERROR(T38/S38),"N/A",T38/S38*100)</f>
        <v>100</v>
      </c>
      <c r="V38" s="30" t="s">
        <v>282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100</v>
      </c>
      <c r="U39" s="35">
        <f>IF(ISERROR(T39/S39),"N/A",T39/S39*100)</f>
        <v>100</v>
      </c>
      <c r="V39" s="30" t="s">
        <v>281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720562960.79999995</v>
      </c>
      <c r="S40" s="35">
        <v>720562960.79999995</v>
      </c>
      <c r="T40" s="35">
        <v>100</v>
      </c>
      <c r="U40" s="35">
        <f>IF(ISERROR(T40/S40),"N/A",T40/S40*100)</f>
        <v>1.387803778992133E-5</v>
      </c>
      <c r="V40" s="30" t="s">
        <v>280</v>
      </c>
    </row>
  </sheetData>
  <mergeCells count="42">
    <mergeCell ref="B37:V37"/>
    <mergeCell ref="C30:H30"/>
    <mergeCell ref="I30:K30"/>
    <mergeCell ref="L30:O30"/>
    <mergeCell ref="B31:V31"/>
    <mergeCell ref="C36:H36"/>
    <mergeCell ref="I36:K36"/>
    <mergeCell ref="L36:O36"/>
    <mergeCell ref="C11:H11"/>
    <mergeCell ref="I11:K11"/>
    <mergeCell ref="L11:O11"/>
    <mergeCell ref="B12:V12"/>
    <mergeCell ref="C17:H17"/>
    <mergeCell ref="B18:V18"/>
    <mergeCell ref="C24:H24"/>
    <mergeCell ref="I24:K24"/>
    <mergeCell ref="L24:O24"/>
    <mergeCell ref="B25:V25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7:K17"/>
    <mergeCell ref="L17:O17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62"/>
  <sheetViews>
    <sheetView showGridLines="0" view="pageBreakPreview" zoomScale="70" zoomScaleNormal="80" zoomScaleSheetLayoutView="70" workbookViewId="0">
      <selection activeCell="D20" sqref="D2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5.625" style="7" customWidth="1"/>
    <col min="21" max="21" width="10.75" style="7" customWidth="1"/>
    <col min="22" max="22" width="32.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9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19800089.766000003</v>
      </c>
      <c r="S11" s="27">
        <v>19662263.990333334</v>
      </c>
      <c r="T11" s="27">
        <v>7788872.2695833333</v>
      </c>
      <c r="U11" s="27">
        <f>IF(ISERROR(T11/S11),"N/A",T11/S11*100)</f>
        <v>39.613303297181943</v>
      </c>
      <c r="V11" s="28" t="s">
        <v>43</v>
      </c>
    </row>
    <row r="12" spans="1:35" ht="18.75" customHeight="1" thickTop="1" thickBot="1" x14ac:dyDescent="0.25">
      <c r="A12" s="25"/>
      <c r="B12" s="37" t="s">
        <v>311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93</v>
      </c>
      <c r="U13" s="35">
        <f t="shared" ref="U13:U48" si="0">IF(ISERROR(T13/S13),"N/A",T13/S13*100)</f>
        <v>93</v>
      </c>
      <c r="V13" s="30" t="s">
        <v>309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116621467.11</v>
      </c>
      <c r="S14" s="35">
        <v>116621467.11</v>
      </c>
      <c r="T14" s="35">
        <v>116621467.11</v>
      </c>
      <c r="U14" s="35">
        <f t="shared" si="0"/>
        <v>100</v>
      </c>
      <c r="V14" s="30" t="s">
        <v>314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0</v>
      </c>
      <c r="U15" s="35">
        <f t="shared" si="0"/>
        <v>0</v>
      </c>
      <c r="V15" s="30" t="s">
        <v>317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51</v>
      </c>
      <c r="S16" s="35">
        <v>51</v>
      </c>
      <c r="T16" s="35">
        <v>0</v>
      </c>
      <c r="U16" s="35">
        <f t="shared" si="0"/>
        <v>0</v>
      </c>
      <c r="V16" s="30" t="s">
        <v>310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96</v>
      </c>
      <c r="S17" s="35">
        <v>96</v>
      </c>
      <c r="T17" s="35">
        <v>88</v>
      </c>
      <c r="U17" s="35">
        <f t="shared" si="0"/>
        <v>91.666666666666657</v>
      </c>
      <c r="V17" s="30" t="s">
        <v>307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324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79</v>
      </c>
      <c r="S19" s="35">
        <v>79</v>
      </c>
      <c r="T19" s="35">
        <v>77</v>
      </c>
      <c r="U19" s="35">
        <f t="shared" si="0"/>
        <v>97.468354430379748</v>
      </c>
      <c r="V19" s="30" t="s">
        <v>306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99.39</v>
      </c>
      <c r="U20" s="35">
        <f t="shared" si="0"/>
        <v>99.39</v>
      </c>
      <c r="V20" s="30" t="s">
        <v>319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70</v>
      </c>
      <c r="S21" s="35">
        <v>70</v>
      </c>
      <c r="T21" s="35">
        <v>0</v>
      </c>
      <c r="U21" s="35">
        <f t="shared" si="0"/>
        <v>0</v>
      </c>
      <c r="V21" s="30" t="s">
        <v>299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51</v>
      </c>
      <c r="S22" s="35">
        <v>51</v>
      </c>
      <c r="T22" s="35">
        <v>0</v>
      </c>
      <c r="U22" s="35">
        <f t="shared" si="0"/>
        <v>0</v>
      </c>
      <c r="V22" s="30" t="s">
        <v>295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0</v>
      </c>
      <c r="U23" s="35">
        <f t="shared" si="0"/>
        <v>0</v>
      </c>
      <c r="V23" s="30" t="s">
        <v>287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100</v>
      </c>
      <c r="T24" s="35">
        <v>50</v>
      </c>
      <c r="U24" s="35">
        <f t="shared" si="0"/>
        <v>50</v>
      </c>
      <c r="V24" s="30" t="s">
        <v>308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100</v>
      </c>
      <c r="T25" s="35">
        <v>90</v>
      </c>
      <c r="U25" s="35">
        <f t="shared" si="0"/>
        <v>90</v>
      </c>
      <c r="V25" s="30" t="s">
        <v>313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67448851.670000002</v>
      </c>
      <c r="S26" s="35">
        <v>67448851.670000002</v>
      </c>
      <c r="T26" s="35">
        <v>66041181.32</v>
      </c>
      <c r="U26" s="35">
        <f t="shared" si="0"/>
        <v>97.912980999458426</v>
      </c>
      <c r="V26" s="30" t="s">
        <v>315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4268676</v>
      </c>
      <c r="S27" s="35">
        <v>4268676</v>
      </c>
      <c r="T27" s="35">
        <v>4268676</v>
      </c>
      <c r="U27" s="35">
        <f t="shared" si="0"/>
        <v>100</v>
      </c>
      <c r="V27" s="30" t="s">
        <v>293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56.11</v>
      </c>
      <c r="S28" s="35">
        <v>56.11</v>
      </c>
      <c r="T28" s="35">
        <v>47.3</v>
      </c>
      <c r="U28" s="35">
        <f t="shared" si="0"/>
        <v>84.298698984138298</v>
      </c>
      <c r="V28" s="30" t="s">
        <v>294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0"/>
        <v>100</v>
      </c>
      <c r="V29" s="30" t="s">
        <v>297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52.95</v>
      </c>
      <c r="S30" s="35">
        <v>52.95</v>
      </c>
      <c r="T30" s="35">
        <v>43.03</v>
      </c>
      <c r="U30" s="35">
        <f t="shared" si="0"/>
        <v>81.265344664778098</v>
      </c>
      <c r="V30" s="30" t="s">
        <v>291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69.349999999999994</v>
      </c>
      <c r="U31" s="35">
        <f t="shared" si="0"/>
        <v>69.349999999999994</v>
      </c>
      <c r="V31" s="30" t="s">
        <v>292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15</v>
      </c>
      <c r="S32" s="35">
        <v>15</v>
      </c>
      <c r="T32" s="35">
        <v>1</v>
      </c>
      <c r="U32" s="35">
        <f t="shared" si="0"/>
        <v>6.666666666666667</v>
      </c>
      <c r="V32" s="30" t="s">
        <v>298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70.930000000000007</v>
      </c>
      <c r="U33" s="35">
        <f t="shared" si="0"/>
        <v>70.930000000000007</v>
      </c>
      <c r="V33" s="30" t="s">
        <v>301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 t="shared" si="0"/>
        <v>100</v>
      </c>
      <c r="V34" s="30" t="s">
        <v>290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91.67</v>
      </c>
      <c r="S35" s="35">
        <v>91.67</v>
      </c>
      <c r="T35" s="35">
        <v>83.78</v>
      </c>
      <c r="U35" s="35">
        <f t="shared" si="0"/>
        <v>91.393040253081708</v>
      </c>
      <c r="V35" s="30" t="s">
        <v>323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100</v>
      </c>
      <c r="S36" s="35">
        <v>100</v>
      </c>
      <c r="T36" s="35">
        <v>57.53</v>
      </c>
      <c r="U36" s="35">
        <f t="shared" si="0"/>
        <v>57.53</v>
      </c>
      <c r="V36" s="30" t="s">
        <v>302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61.1</v>
      </c>
      <c r="U37" s="35">
        <f t="shared" si="0"/>
        <v>61.1</v>
      </c>
      <c r="V37" s="30" t="s">
        <v>303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401526757.30000001</v>
      </c>
      <c r="S38" s="35">
        <v>401526757.30000001</v>
      </c>
      <c r="T38" s="35">
        <v>100</v>
      </c>
      <c r="U38" s="35">
        <f t="shared" si="0"/>
        <v>2.4904940500711183E-5</v>
      </c>
      <c r="V38" s="30" t="s">
        <v>296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0</v>
      </c>
      <c r="U39" s="35">
        <f t="shared" si="0"/>
        <v>0</v>
      </c>
      <c r="V39" s="30" t="s">
        <v>288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94.7</v>
      </c>
      <c r="S40" s="35">
        <v>94.7</v>
      </c>
      <c r="T40" s="35">
        <v>94.5</v>
      </c>
      <c r="U40" s="35">
        <f t="shared" si="0"/>
        <v>99.788806758183739</v>
      </c>
      <c r="V40" s="30" t="s">
        <v>305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50</v>
      </c>
      <c r="S41" s="35">
        <v>50</v>
      </c>
      <c r="T41" s="35">
        <v>91.38</v>
      </c>
      <c r="U41" s="35">
        <f t="shared" si="0"/>
        <v>182.76</v>
      </c>
      <c r="V41" s="30" t="s">
        <v>316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60.2</v>
      </c>
      <c r="S42" s="35">
        <v>60.2</v>
      </c>
      <c r="T42" s="35">
        <v>92.75</v>
      </c>
      <c r="U42" s="35">
        <f t="shared" si="0"/>
        <v>154.06976744186045</v>
      </c>
      <c r="V42" s="30" t="s">
        <v>300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103134971.48</v>
      </c>
      <c r="S43" s="35">
        <v>0</v>
      </c>
      <c r="T43" s="35">
        <v>0</v>
      </c>
      <c r="U43" s="35" t="str">
        <f t="shared" si="0"/>
        <v>N/A</v>
      </c>
      <c r="V43" s="30" t="s">
        <v>322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0</v>
      </c>
      <c r="T44" s="35">
        <v>0</v>
      </c>
      <c r="U44" s="35" t="str">
        <f t="shared" si="0"/>
        <v>N/A</v>
      </c>
      <c r="V44" s="30" t="s">
        <v>286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37.619999999999997</v>
      </c>
      <c r="S45" s="35">
        <v>0</v>
      </c>
      <c r="T45" s="35">
        <v>0</v>
      </c>
      <c r="U45" s="35" t="str">
        <f t="shared" si="0"/>
        <v>N/A</v>
      </c>
      <c r="V45" s="30" t="s">
        <v>321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0</v>
      </c>
      <c r="T46" s="35">
        <v>0</v>
      </c>
      <c r="U46" s="35" t="str">
        <f t="shared" si="0"/>
        <v>N/A</v>
      </c>
      <c r="V46" s="30" t="s">
        <v>289</v>
      </c>
    </row>
    <row r="47" spans="1:22" s="36" customFormat="1" ht="18" customHeight="1" thickBot="1" x14ac:dyDescent="0.25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13</v>
      </c>
      <c r="S47" s="35">
        <v>0</v>
      </c>
      <c r="T47" s="35">
        <v>0</v>
      </c>
      <c r="U47" s="35" t="str">
        <f t="shared" si="0"/>
        <v>N/A</v>
      </c>
      <c r="V47" s="30" t="s">
        <v>320</v>
      </c>
    </row>
    <row r="48" spans="1:22" ht="122.25" customHeight="1" thickTop="1" thickBot="1" x14ac:dyDescent="0.25">
      <c r="A48" s="25"/>
      <c r="B48" s="26" t="s">
        <v>53</v>
      </c>
      <c r="C48" s="40" t="s">
        <v>54</v>
      </c>
      <c r="D48" s="40"/>
      <c r="E48" s="40"/>
      <c r="F48" s="40"/>
      <c r="G48" s="40"/>
      <c r="H48" s="40"/>
      <c r="I48" s="40" t="s">
        <v>55</v>
      </c>
      <c r="J48" s="40"/>
      <c r="K48" s="40"/>
      <c r="L48" s="40" t="s">
        <v>56</v>
      </c>
      <c r="M48" s="40"/>
      <c r="N48" s="40"/>
      <c r="O48" s="40"/>
      <c r="P48" s="27" t="s">
        <v>57</v>
      </c>
      <c r="Q48" s="27" t="s">
        <v>58</v>
      </c>
      <c r="R48" s="27">
        <v>22810730.753333334</v>
      </c>
      <c r="S48" s="27">
        <v>25662059.5975</v>
      </c>
      <c r="T48" s="27">
        <v>24889731.725714285</v>
      </c>
      <c r="U48" s="27">
        <f t="shared" si="0"/>
        <v>96.990390156131681</v>
      </c>
      <c r="V48" s="28" t="s">
        <v>43</v>
      </c>
    </row>
    <row r="49" spans="1:22" ht="18.75" customHeight="1" thickTop="1" thickBot="1" x14ac:dyDescent="0.25">
      <c r="A49" s="25"/>
      <c r="B49" s="37" t="s">
        <v>311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9"/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100</v>
      </c>
      <c r="S50" s="35">
        <v>100</v>
      </c>
      <c r="T50" s="35">
        <v>77</v>
      </c>
      <c r="U50" s="35">
        <f t="shared" ref="U50:U77" si="1">IF(ISERROR(T50/S50),"N/A",T50/S50*100)</f>
        <v>77</v>
      </c>
      <c r="V50" s="30" t="s">
        <v>307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2.11</v>
      </c>
      <c r="S51" s="35">
        <v>2.11</v>
      </c>
      <c r="T51" s="35">
        <v>0</v>
      </c>
      <c r="U51" s="35">
        <f t="shared" si="1"/>
        <v>0</v>
      </c>
      <c r="V51" s="30" t="s">
        <v>295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1.31</v>
      </c>
      <c r="S52" s="35">
        <v>1.31</v>
      </c>
      <c r="T52" s="35">
        <v>1.31</v>
      </c>
      <c r="U52" s="35">
        <f t="shared" si="1"/>
        <v>100</v>
      </c>
      <c r="V52" s="30" t="s">
        <v>319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400</v>
      </c>
      <c r="S53" s="35">
        <v>400</v>
      </c>
      <c r="T53" s="35">
        <v>448</v>
      </c>
      <c r="U53" s="35">
        <f t="shared" si="1"/>
        <v>112.00000000000001</v>
      </c>
      <c r="V53" s="30" t="s">
        <v>305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20.5</v>
      </c>
      <c r="S54" s="35">
        <v>20.5</v>
      </c>
      <c r="T54" s="35">
        <v>20.5</v>
      </c>
      <c r="U54" s="35">
        <f t="shared" si="1"/>
        <v>100</v>
      </c>
      <c r="V54" s="30" t="s">
        <v>304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3</v>
      </c>
      <c r="S55" s="35">
        <v>3</v>
      </c>
      <c r="T55" s="35">
        <v>3</v>
      </c>
      <c r="U55" s="35">
        <f t="shared" si="1"/>
        <v>100</v>
      </c>
      <c r="V55" s="30" t="s">
        <v>310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444.3</v>
      </c>
      <c r="S56" s="35">
        <v>444.3</v>
      </c>
      <c r="T56" s="35">
        <v>392.05</v>
      </c>
      <c r="U56" s="35">
        <f t="shared" si="1"/>
        <v>88.239927976592398</v>
      </c>
      <c r="V56" s="30" t="s">
        <v>303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80788467</v>
      </c>
      <c r="S57" s="35">
        <v>80788467</v>
      </c>
      <c r="T57" s="35">
        <v>0</v>
      </c>
      <c r="U57" s="35">
        <f t="shared" si="1"/>
        <v>0</v>
      </c>
      <c r="V57" s="30" t="s">
        <v>297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100</v>
      </c>
      <c r="S58" s="35">
        <v>100</v>
      </c>
      <c r="T58" s="35">
        <v>74</v>
      </c>
      <c r="U58" s="35">
        <f t="shared" si="1"/>
        <v>74</v>
      </c>
      <c r="V58" s="30" t="s">
        <v>313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2.7</v>
      </c>
      <c r="S59" s="35">
        <v>2.7</v>
      </c>
      <c r="T59" s="35">
        <v>2.7</v>
      </c>
      <c r="U59" s="35">
        <f t="shared" si="1"/>
        <v>100</v>
      </c>
      <c r="V59" s="30" t="s">
        <v>306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90</v>
      </c>
      <c r="S60" s="35">
        <v>90</v>
      </c>
      <c r="T60" s="35">
        <v>90</v>
      </c>
      <c r="U60" s="35">
        <f t="shared" si="1"/>
        <v>100</v>
      </c>
      <c r="V60" s="30" t="s">
        <v>308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0</v>
      </c>
      <c r="U61" s="35">
        <f t="shared" si="1"/>
        <v>0</v>
      </c>
      <c r="V61" s="30" t="s">
        <v>288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80</v>
      </c>
      <c r="U62" s="35">
        <f t="shared" si="1"/>
        <v>80</v>
      </c>
      <c r="V62" s="30" t="s">
        <v>298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95.5</v>
      </c>
      <c r="U63" s="35">
        <f t="shared" si="1"/>
        <v>95.5</v>
      </c>
      <c r="V63" s="30" t="s">
        <v>300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75</v>
      </c>
      <c r="S64" s="35">
        <v>75</v>
      </c>
      <c r="T64" s="35">
        <v>50</v>
      </c>
      <c r="U64" s="35">
        <f t="shared" si="1"/>
        <v>66.666666666666657</v>
      </c>
      <c r="V64" s="30" t="s">
        <v>299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16950943</v>
      </c>
      <c r="S65" s="35">
        <v>16950943</v>
      </c>
      <c r="T65" s="35">
        <v>4534570</v>
      </c>
      <c r="U65" s="35">
        <f t="shared" si="1"/>
        <v>26.751137090131209</v>
      </c>
      <c r="V65" s="30" t="s">
        <v>318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10.88</v>
      </c>
      <c r="S66" s="35">
        <v>10.88</v>
      </c>
      <c r="T66" s="35">
        <v>9.36</v>
      </c>
      <c r="U66" s="35">
        <f t="shared" si="1"/>
        <v>86.02941176470587</v>
      </c>
      <c r="V66" s="30" t="s">
        <v>291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15</v>
      </c>
      <c r="S67" s="35">
        <v>15</v>
      </c>
      <c r="T67" s="35">
        <v>13</v>
      </c>
      <c r="U67" s="35">
        <f t="shared" si="1"/>
        <v>86.666666666666671</v>
      </c>
      <c r="V67" s="30" t="s">
        <v>309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23.93</v>
      </c>
      <c r="U68" s="35">
        <f t="shared" si="1"/>
        <v>23.93</v>
      </c>
      <c r="V68" s="30" t="s">
        <v>301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1.1299999999999999</v>
      </c>
      <c r="S69" s="35">
        <v>1.1299999999999999</v>
      </c>
      <c r="T69" s="35">
        <v>1.61</v>
      </c>
      <c r="U69" s="35">
        <f t="shared" si="1"/>
        <v>142.47787610619471</v>
      </c>
      <c r="V69" s="30" t="s">
        <v>294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401526757.30000001</v>
      </c>
      <c r="S70" s="35">
        <v>401526757.30000001</v>
      </c>
      <c r="T70" s="35">
        <v>401526757.30000001</v>
      </c>
      <c r="U70" s="35">
        <f t="shared" si="1"/>
        <v>100</v>
      </c>
      <c r="V70" s="30" t="s">
        <v>296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173.2</v>
      </c>
      <c r="U71" s="35">
        <f t="shared" si="1"/>
        <v>173.2</v>
      </c>
      <c r="V71" s="30" t="s">
        <v>317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116621467.11</v>
      </c>
      <c r="S72" s="35">
        <v>116621467.11</v>
      </c>
      <c r="T72" s="35">
        <v>116621467.11</v>
      </c>
      <c r="U72" s="35">
        <f t="shared" si="1"/>
        <v>100</v>
      </c>
      <c r="V72" s="30" t="s">
        <v>314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30</v>
      </c>
      <c r="S73" s="35">
        <v>30</v>
      </c>
      <c r="T73" s="35">
        <v>16.670000000000002</v>
      </c>
      <c r="U73" s="35">
        <f t="shared" si="1"/>
        <v>55.566666666666677</v>
      </c>
      <c r="V73" s="30" t="s">
        <v>292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0</v>
      </c>
      <c r="T74" s="35">
        <v>0</v>
      </c>
      <c r="U74" s="35" t="str">
        <f t="shared" si="1"/>
        <v>N/A</v>
      </c>
      <c r="V74" s="30" t="s">
        <v>286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0</v>
      </c>
      <c r="T75" s="35">
        <v>0</v>
      </c>
      <c r="U75" s="35" t="str">
        <f t="shared" si="1"/>
        <v>N/A</v>
      </c>
      <c r="V75" s="30" t="s">
        <v>289</v>
      </c>
    </row>
    <row r="76" spans="1:22" s="36" customFormat="1" ht="18" customHeight="1" thickBot="1" x14ac:dyDescent="0.25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0</v>
      </c>
      <c r="T76" s="35">
        <v>0</v>
      </c>
      <c r="U76" s="35" t="str">
        <f t="shared" si="1"/>
        <v>N/A</v>
      </c>
      <c r="V76" s="30" t="s">
        <v>287</v>
      </c>
    </row>
    <row r="77" spans="1:22" ht="126" customHeight="1" thickTop="1" thickBot="1" x14ac:dyDescent="0.25">
      <c r="A77" s="25"/>
      <c r="B77" s="26" t="s">
        <v>59</v>
      </c>
      <c r="C77" s="40" t="s">
        <v>60</v>
      </c>
      <c r="D77" s="40"/>
      <c r="E77" s="40"/>
      <c r="F77" s="40"/>
      <c r="G77" s="40"/>
      <c r="H77" s="40"/>
      <c r="I77" s="40" t="s">
        <v>61</v>
      </c>
      <c r="J77" s="40"/>
      <c r="K77" s="40"/>
      <c r="L77" s="40" t="s">
        <v>62</v>
      </c>
      <c r="M77" s="40"/>
      <c r="N77" s="40"/>
      <c r="O77" s="40"/>
      <c r="P77" s="27" t="s">
        <v>41</v>
      </c>
      <c r="Q77" s="27" t="s">
        <v>58</v>
      </c>
      <c r="R77" s="27">
        <v>16908224.633333333</v>
      </c>
      <c r="S77" s="27">
        <v>17643360.486956522</v>
      </c>
      <c r="T77" s="27">
        <v>19323658.154761907</v>
      </c>
      <c r="U77" s="27">
        <f t="shared" si="1"/>
        <v>109.52368268532294</v>
      </c>
      <c r="V77" s="28" t="s">
        <v>43</v>
      </c>
    </row>
    <row r="78" spans="1:22" ht="18.75" customHeight="1" thickTop="1" thickBot="1" x14ac:dyDescent="0.25">
      <c r="A78" s="25"/>
      <c r="B78" s="37" t="s">
        <v>311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9"/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100</v>
      </c>
      <c r="U79" s="35">
        <f t="shared" ref="U79:U103" si="2">IF(ISERROR(T79/S79),"N/A",T79/S79*100)</f>
        <v>100</v>
      </c>
      <c r="V79" s="30" t="s">
        <v>297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100</v>
      </c>
      <c r="S80" s="35">
        <v>100</v>
      </c>
      <c r="T80" s="35">
        <v>0</v>
      </c>
      <c r="U80" s="35">
        <f t="shared" si="2"/>
        <v>0</v>
      </c>
      <c r="V80" s="30" t="s">
        <v>295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85</v>
      </c>
      <c r="S81" s="35">
        <v>85</v>
      </c>
      <c r="T81" s="35">
        <v>85</v>
      </c>
      <c r="U81" s="35">
        <f t="shared" si="2"/>
        <v>100</v>
      </c>
      <c r="V81" s="30" t="s">
        <v>290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401526757.30000001</v>
      </c>
      <c r="S82" s="35">
        <v>401526757.30000001</v>
      </c>
      <c r="T82" s="35">
        <v>401526757.30000001</v>
      </c>
      <c r="U82" s="35">
        <f t="shared" si="2"/>
        <v>100</v>
      </c>
      <c r="V82" s="30" t="s">
        <v>296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4268676</v>
      </c>
      <c r="S83" s="35">
        <v>4268676</v>
      </c>
      <c r="T83" s="35">
        <v>4268676</v>
      </c>
      <c r="U83" s="35">
        <f t="shared" si="2"/>
        <v>100</v>
      </c>
      <c r="V83" s="30" t="s">
        <v>293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100</v>
      </c>
      <c r="S84" s="35">
        <v>100</v>
      </c>
      <c r="T84" s="35">
        <v>73.400000000000006</v>
      </c>
      <c r="U84" s="35">
        <f t="shared" si="2"/>
        <v>73.400000000000006</v>
      </c>
      <c r="V84" s="30" t="s">
        <v>291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96</v>
      </c>
      <c r="S85" s="35">
        <v>96</v>
      </c>
      <c r="T85" s="35">
        <v>95.5</v>
      </c>
      <c r="U85" s="35">
        <f t="shared" si="2"/>
        <v>99.479166666666657</v>
      </c>
      <c r="V85" s="30" t="s">
        <v>305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75</v>
      </c>
      <c r="S86" s="35">
        <v>75</v>
      </c>
      <c r="T86" s="35">
        <v>50</v>
      </c>
      <c r="U86" s="35">
        <f t="shared" si="2"/>
        <v>66.666666666666657</v>
      </c>
      <c r="V86" s="30" t="s">
        <v>299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95.5</v>
      </c>
      <c r="U87" s="35">
        <f t="shared" si="2"/>
        <v>95.5</v>
      </c>
      <c r="V87" s="30" t="s">
        <v>300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86.9</v>
      </c>
      <c r="S88" s="35">
        <v>86.9</v>
      </c>
      <c r="T88" s="35">
        <v>86.9</v>
      </c>
      <c r="U88" s="35">
        <f t="shared" si="2"/>
        <v>100</v>
      </c>
      <c r="V88" s="30" t="s">
        <v>304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100</v>
      </c>
      <c r="T89" s="35">
        <v>96.6</v>
      </c>
      <c r="U89" s="35">
        <f t="shared" si="2"/>
        <v>96.6</v>
      </c>
      <c r="V89" s="30" t="s">
        <v>294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100</v>
      </c>
      <c r="U90" s="35">
        <f t="shared" si="2"/>
        <v>100</v>
      </c>
      <c r="V90" s="30" t="s">
        <v>310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100</v>
      </c>
      <c r="S91" s="35">
        <v>100</v>
      </c>
      <c r="T91" s="35">
        <v>63.1</v>
      </c>
      <c r="U91" s="35">
        <f t="shared" si="2"/>
        <v>63.1</v>
      </c>
      <c r="V91" s="30" t="s">
        <v>303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95</v>
      </c>
      <c r="U92" s="35">
        <f t="shared" si="2"/>
        <v>95</v>
      </c>
      <c r="V92" s="30" t="s">
        <v>306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100</v>
      </c>
      <c r="S93" s="35">
        <v>100</v>
      </c>
      <c r="T93" s="35">
        <v>71.94</v>
      </c>
      <c r="U93" s="35">
        <f t="shared" si="2"/>
        <v>71.94</v>
      </c>
      <c r="V93" s="30" t="s">
        <v>301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90</v>
      </c>
      <c r="U94" s="35">
        <f t="shared" si="2"/>
        <v>90</v>
      </c>
      <c r="V94" s="30" t="s">
        <v>308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100</v>
      </c>
      <c r="S95" s="35">
        <v>100</v>
      </c>
      <c r="T95" s="35">
        <v>0</v>
      </c>
      <c r="U95" s="35">
        <f t="shared" si="2"/>
        <v>0</v>
      </c>
      <c r="V95" s="30" t="s">
        <v>288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100</v>
      </c>
      <c r="S96" s="35">
        <v>100</v>
      </c>
      <c r="T96" s="35">
        <v>59.06</v>
      </c>
      <c r="U96" s="35">
        <f t="shared" si="2"/>
        <v>59.06</v>
      </c>
      <c r="V96" s="30" t="s">
        <v>302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87.6</v>
      </c>
      <c r="U97" s="35">
        <f t="shared" si="2"/>
        <v>87.6</v>
      </c>
      <c r="V97" s="30" t="s">
        <v>307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100</v>
      </c>
      <c r="S98" s="35">
        <v>100</v>
      </c>
      <c r="T98" s="35">
        <v>69.349999999999994</v>
      </c>
      <c r="U98" s="35">
        <f t="shared" si="2"/>
        <v>69.349999999999994</v>
      </c>
      <c r="V98" s="30" t="s">
        <v>292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15</v>
      </c>
      <c r="S99" s="35">
        <v>15</v>
      </c>
      <c r="T99" s="35">
        <v>1</v>
      </c>
      <c r="U99" s="35">
        <f t="shared" si="2"/>
        <v>6.666666666666667</v>
      </c>
      <c r="V99" s="30" t="s">
        <v>298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0</v>
      </c>
      <c r="S100" s="35">
        <v>0</v>
      </c>
      <c r="T100" s="35">
        <v>0</v>
      </c>
      <c r="U100" s="35" t="str">
        <f t="shared" si="2"/>
        <v>N/A</v>
      </c>
      <c r="V100" s="30" t="s">
        <v>317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100</v>
      </c>
      <c r="S101" s="35">
        <v>100</v>
      </c>
      <c r="T101" s="35">
        <v>68</v>
      </c>
      <c r="U101" s="35">
        <f t="shared" si="2"/>
        <v>68</v>
      </c>
      <c r="V101" s="30" t="s">
        <v>309</v>
      </c>
    </row>
    <row r="102" spans="1:22" s="36" customFormat="1" ht="18" customHeight="1" thickBot="1" x14ac:dyDescent="0.25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100</v>
      </c>
      <c r="S102" s="35">
        <v>0</v>
      </c>
      <c r="T102" s="35">
        <v>0</v>
      </c>
      <c r="U102" s="35" t="str">
        <f t="shared" si="2"/>
        <v>N/A</v>
      </c>
      <c r="V102" s="30" t="s">
        <v>287</v>
      </c>
    </row>
    <row r="103" spans="1:22" ht="100.5" customHeight="1" thickTop="1" thickBot="1" x14ac:dyDescent="0.25">
      <c r="A103" s="25"/>
      <c r="B103" s="26" t="s">
        <v>63</v>
      </c>
      <c r="C103" s="40" t="s">
        <v>64</v>
      </c>
      <c r="D103" s="40"/>
      <c r="E103" s="40"/>
      <c r="F103" s="40"/>
      <c r="G103" s="40"/>
      <c r="H103" s="40"/>
      <c r="I103" s="40" t="s">
        <v>65</v>
      </c>
      <c r="J103" s="40"/>
      <c r="K103" s="40"/>
      <c r="L103" s="40" t="s">
        <v>66</v>
      </c>
      <c r="M103" s="40"/>
      <c r="N103" s="40"/>
      <c r="O103" s="40"/>
      <c r="P103" s="27" t="s">
        <v>41</v>
      </c>
      <c r="Q103" s="27" t="s">
        <v>67</v>
      </c>
      <c r="R103" s="27">
        <v>19028002.965806451</v>
      </c>
      <c r="S103" s="27">
        <v>22687217.006923076</v>
      </c>
      <c r="T103" s="27">
        <v>7788869.5</v>
      </c>
      <c r="U103" s="27">
        <f t="shared" si="2"/>
        <v>34.331533469368239</v>
      </c>
      <c r="V103" s="28" t="s">
        <v>43</v>
      </c>
    </row>
    <row r="104" spans="1:22" ht="18.75" customHeight="1" thickTop="1" thickBot="1" x14ac:dyDescent="0.25">
      <c r="A104" s="25"/>
      <c r="B104" s="37" t="s">
        <v>311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9"/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100</v>
      </c>
      <c r="S105" s="35">
        <v>100</v>
      </c>
      <c r="T105" s="35">
        <v>100</v>
      </c>
      <c r="U105" s="35">
        <f t="shared" ref="U105:U136" si="3">IF(ISERROR(T105/S105),"N/A",T105/S105*100)</f>
        <v>100</v>
      </c>
      <c r="V105" s="30" t="s">
        <v>297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100</v>
      </c>
      <c r="S106" s="35">
        <v>100</v>
      </c>
      <c r="T106" s="35">
        <v>85</v>
      </c>
      <c r="U106" s="35">
        <f t="shared" si="3"/>
        <v>85</v>
      </c>
      <c r="V106" s="30" t="s">
        <v>290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100</v>
      </c>
      <c r="S107" s="35">
        <v>100</v>
      </c>
      <c r="T107" s="35">
        <v>89.6</v>
      </c>
      <c r="U107" s="35">
        <f t="shared" si="3"/>
        <v>89.6</v>
      </c>
      <c r="V107" s="30" t="s">
        <v>304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100</v>
      </c>
      <c r="S108" s="35">
        <v>100</v>
      </c>
      <c r="T108" s="35">
        <v>50</v>
      </c>
      <c r="U108" s="35">
        <f t="shared" si="3"/>
        <v>50</v>
      </c>
      <c r="V108" s="30" t="s">
        <v>308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100</v>
      </c>
      <c r="S109" s="35">
        <v>100</v>
      </c>
      <c r="T109" s="35">
        <v>91</v>
      </c>
      <c r="U109" s="35">
        <f t="shared" si="3"/>
        <v>91</v>
      </c>
      <c r="V109" s="30" t="s">
        <v>317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100</v>
      </c>
      <c r="S110" s="35">
        <v>100</v>
      </c>
      <c r="T110" s="35">
        <v>71.94</v>
      </c>
      <c r="U110" s="35">
        <f t="shared" si="3"/>
        <v>71.94</v>
      </c>
      <c r="V110" s="30" t="s">
        <v>301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100</v>
      </c>
      <c r="S111" s="35">
        <v>100</v>
      </c>
      <c r="T111" s="35">
        <v>84.87</v>
      </c>
      <c r="U111" s="35">
        <f t="shared" si="3"/>
        <v>84.87</v>
      </c>
      <c r="V111" s="30" t="s">
        <v>291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91.7</v>
      </c>
      <c r="S112" s="35">
        <v>91.7</v>
      </c>
      <c r="T112" s="35">
        <v>61.1</v>
      </c>
      <c r="U112" s="35">
        <f t="shared" si="3"/>
        <v>66.630316248636859</v>
      </c>
      <c r="V112" s="30" t="s">
        <v>303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100</v>
      </c>
      <c r="S113" s="35">
        <v>100</v>
      </c>
      <c r="T113" s="35">
        <v>69.349999999999994</v>
      </c>
      <c r="U113" s="35">
        <f t="shared" si="3"/>
        <v>69.349999999999994</v>
      </c>
      <c r="V113" s="30" t="s">
        <v>292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4268676</v>
      </c>
      <c r="S114" s="35">
        <v>4268676</v>
      </c>
      <c r="T114" s="35">
        <v>4268676</v>
      </c>
      <c r="U114" s="35">
        <f t="shared" si="3"/>
        <v>100</v>
      </c>
      <c r="V114" s="30" t="s">
        <v>293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94.9</v>
      </c>
      <c r="S115" s="35">
        <v>94.9</v>
      </c>
      <c r="T115" s="35">
        <v>91.1</v>
      </c>
      <c r="U115" s="35">
        <f t="shared" si="3"/>
        <v>95.995785036880918</v>
      </c>
      <c r="V115" s="30" t="s">
        <v>305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25</v>
      </c>
      <c r="S116" s="35">
        <v>25</v>
      </c>
      <c r="T116" s="35">
        <v>37.799999999999997</v>
      </c>
      <c r="U116" s="35">
        <f t="shared" si="3"/>
        <v>151.19999999999999</v>
      </c>
      <c r="V116" s="30" t="s">
        <v>316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1</v>
      </c>
      <c r="S117" s="35">
        <v>1</v>
      </c>
      <c r="T117" s="35">
        <v>95</v>
      </c>
      <c r="U117" s="35">
        <f t="shared" si="3"/>
        <v>9500</v>
      </c>
      <c r="V117" s="30" t="s">
        <v>294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67448851.670000002</v>
      </c>
      <c r="S118" s="35">
        <v>67448851.670000002</v>
      </c>
      <c r="T118" s="35">
        <v>66041181.32</v>
      </c>
      <c r="U118" s="35">
        <f t="shared" si="3"/>
        <v>97.912980999458426</v>
      </c>
      <c r="V118" s="30" t="s">
        <v>315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100</v>
      </c>
      <c r="S119" s="35">
        <v>100</v>
      </c>
      <c r="T119" s="35">
        <v>100</v>
      </c>
      <c r="U119" s="35">
        <f t="shared" si="3"/>
        <v>100</v>
      </c>
      <c r="V119" s="30" t="s">
        <v>310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100</v>
      </c>
      <c r="S120" s="35">
        <v>100</v>
      </c>
      <c r="T120" s="35">
        <v>0</v>
      </c>
      <c r="U120" s="35">
        <f t="shared" si="3"/>
        <v>0</v>
      </c>
      <c r="V120" s="30" t="s">
        <v>288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70</v>
      </c>
      <c r="S121" s="35">
        <v>70</v>
      </c>
      <c r="T121" s="35">
        <v>50</v>
      </c>
      <c r="U121" s="35">
        <f t="shared" si="3"/>
        <v>71.428571428571431</v>
      </c>
      <c r="V121" s="30" t="s">
        <v>299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401526757.30000001</v>
      </c>
      <c r="S122" s="35">
        <v>401526757.30000001</v>
      </c>
      <c r="T122" s="35">
        <v>100</v>
      </c>
      <c r="U122" s="35">
        <f t="shared" si="3"/>
        <v>2.4904940500711183E-5</v>
      </c>
      <c r="V122" s="30" t="s">
        <v>296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116621467.11</v>
      </c>
      <c r="S123" s="35">
        <v>116621467.11</v>
      </c>
      <c r="T123" s="35">
        <v>116621467.11</v>
      </c>
      <c r="U123" s="35">
        <f t="shared" si="3"/>
        <v>100</v>
      </c>
      <c r="V123" s="30" t="s">
        <v>314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100</v>
      </c>
      <c r="S124" s="35">
        <v>100</v>
      </c>
      <c r="T124" s="35">
        <v>96</v>
      </c>
      <c r="U124" s="35">
        <f t="shared" si="3"/>
        <v>96</v>
      </c>
      <c r="V124" s="30" t="s">
        <v>306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15</v>
      </c>
      <c r="S125" s="35">
        <v>15</v>
      </c>
      <c r="T125" s="35">
        <v>1</v>
      </c>
      <c r="U125" s="35">
        <f t="shared" si="3"/>
        <v>6.666666666666667</v>
      </c>
      <c r="V125" s="30" t="s">
        <v>298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100</v>
      </c>
      <c r="S126" s="35">
        <v>100</v>
      </c>
      <c r="T126" s="35">
        <v>0</v>
      </c>
      <c r="U126" s="35">
        <f t="shared" si="3"/>
        <v>0</v>
      </c>
      <c r="V126" s="30" t="s">
        <v>295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100</v>
      </c>
      <c r="S127" s="35">
        <v>100</v>
      </c>
      <c r="T127" s="35">
        <v>59.01</v>
      </c>
      <c r="U127" s="35">
        <f t="shared" si="3"/>
        <v>59.01</v>
      </c>
      <c r="V127" s="30" t="s">
        <v>302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92.5</v>
      </c>
      <c r="S128" s="35">
        <v>92.5</v>
      </c>
      <c r="T128" s="35">
        <v>80.8</v>
      </c>
      <c r="U128" s="35">
        <f t="shared" si="3"/>
        <v>87.351351351351354</v>
      </c>
      <c r="V128" s="30" t="s">
        <v>307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100</v>
      </c>
      <c r="S129" s="35">
        <v>100</v>
      </c>
      <c r="T129" s="35">
        <v>56</v>
      </c>
      <c r="U129" s="35">
        <f t="shared" si="3"/>
        <v>56.000000000000007</v>
      </c>
      <c r="V129" s="30" t="s">
        <v>309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100</v>
      </c>
      <c r="S130" s="35">
        <v>100</v>
      </c>
      <c r="T130" s="35">
        <v>74</v>
      </c>
      <c r="U130" s="35">
        <f t="shared" si="3"/>
        <v>74</v>
      </c>
      <c r="V130" s="30" t="s">
        <v>313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100</v>
      </c>
      <c r="S131" s="35">
        <v>0</v>
      </c>
      <c r="T131" s="35">
        <v>0</v>
      </c>
      <c r="U131" s="35" t="str">
        <f t="shared" si="3"/>
        <v>N/A</v>
      </c>
      <c r="V131" s="30" t="s">
        <v>300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75</v>
      </c>
      <c r="S132" s="35">
        <v>0</v>
      </c>
      <c r="T132" s="35">
        <v>0</v>
      </c>
      <c r="U132" s="35" t="str">
        <f t="shared" si="3"/>
        <v>N/A</v>
      </c>
      <c r="V132" s="30" t="s">
        <v>289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75</v>
      </c>
      <c r="S133" s="35">
        <v>0</v>
      </c>
      <c r="T133" s="35">
        <v>0</v>
      </c>
      <c r="U133" s="35" t="str">
        <f t="shared" si="3"/>
        <v>N/A</v>
      </c>
      <c r="V133" s="30" t="s">
        <v>286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99.76</v>
      </c>
      <c r="S134" s="35">
        <v>0</v>
      </c>
      <c r="T134" s="35">
        <v>0</v>
      </c>
      <c r="U134" s="35" t="str">
        <f t="shared" si="3"/>
        <v>N/A</v>
      </c>
      <c r="V134" s="30" t="s">
        <v>312</v>
      </c>
    </row>
    <row r="135" spans="1:22" s="36" customFormat="1" ht="18" customHeight="1" thickBot="1" x14ac:dyDescent="0.25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100</v>
      </c>
      <c r="S135" s="35">
        <v>0</v>
      </c>
      <c r="T135" s="35">
        <v>0</v>
      </c>
      <c r="U135" s="35" t="str">
        <f t="shared" si="3"/>
        <v>N/A</v>
      </c>
      <c r="V135" s="30" t="s">
        <v>287</v>
      </c>
    </row>
    <row r="136" spans="1:22" ht="100.5" customHeight="1" thickTop="1" thickBot="1" x14ac:dyDescent="0.25">
      <c r="A136" s="25"/>
      <c r="B136" s="26" t="s">
        <v>63</v>
      </c>
      <c r="C136" s="40" t="s">
        <v>45</v>
      </c>
      <c r="D136" s="40"/>
      <c r="E136" s="40"/>
      <c r="F136" s="40"/>
      <c r="G136" s="40"/>
      <c r="H136" s="40"/>
      <c r="I136" s="40" t="s">
        <v>68</v>
      </c>
      <c r="J136" s="40"/>
      <c r="K136" s="40"/>
      <c r="L136" s="40" t="s">
        <v>69</v>
      </c>
      <c r="M136" s="40"/>
      <c r="N136" s="40"/>
      <c r="O136" s="40"/>
      <c r="P136" s="27" t="s">
        <v>41</v>
      </c>
      <c r="Q136" s="27" t="s">
        <v>67</v>
      </c>
      <c r="R136" s="27">
        <v>16231893.65</v>
      </c>
      <c r="S136" s="27">
        <v>19323669.44047619</v>
      </c>
      <c r="T136" s="27">
        <v>213503.0025</v>
      </c>
      <c r="U136" s="27">
        <f t="shared" si="3"/>
        <v>1.1048781555576985</v>
      </c>
      <c r="V136" s="28" t="s">
        <v>43</v>
      </c>
    </row>
    <row r="137" spans="1:22" ht="18.75" customHeight="1" thickTop="1" thickBot="1" x14ac:dyDescent="0.25">
      <c r="A137" s="25"/>
      <c r="B137" s="37" t="s">
        <v>311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9"/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</v>
      </c>
      <c r="S138" s="35">
        <v>10</v>
      </c>
      <c r="T138" s="35">
        <v>100</v>
      </c>
      <c r="U138" s="35">
        <f t="shared" ref="U138:U162" si="4">IF(ISERROR(T138/S138),"N/A",T138/S138*100)</f>
        <v>1000</v>
      </c>
      <c r="V138" s="30" t="s">
        <v>310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100</v>
      </c>
      <c r="S139" s="35">
        <v>100</v>
      </c>
      <c r="T139" s="35">
        <v>77</v>
      </c>
      <c r="U139" s="35">
        <f t="shared" si="4"/>
        <v>77</v>
      </c>
      <c r="V139" s="30" t="s">
        <v>309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100</v>
      </c>
      <c r="S140" s="35">
        <v>100</v>
      </c>
      <c r="T140" s="35">
        <v>50</v>
      </c>
      <c r="U140" s="35">
        <f t="shared" si="4"/>
        <v>50</v>
      </c>
      <c r="V140" s="30" t="s">
        <v>308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100</v>
      </c>
      <c r="S141" s="35">
        <v>100</v>
      </c>
      <c r="T141" s="35">
        <v>78.900000000000006</v>
      </c>
      <c r="U141" s="35">
        <f t="shared" si="4"/>
        <v>78.900000000000006</v>
      </c>
      <c r="V141" s="30" t="s">
        <v>307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100</v>
      </c>
      <c r="S142" s="35">
        <v>100</v>
      </c>
      <c r="T142" s="35">
        <v>93</v>
      </c>
      <c r="U142" s="35">
        <f t="shared" si="4"/>
        <v>93</v>
      </c>
      <c r="V142" s="30" t="s">
        <v>306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100</v>
      </c>
      <c r="S143" s="35">
        <v>100</v>
      </c>
      <c r="T143" s="35">
        <v>87</v>
      </c>
      <c r="U143" s="35">
        <f t="shared" si="4"/>
        <v>87</v>
      </c>
      <c r="V143" s="30" t="s">
        <v>305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32.200000000000003</v>
      </c>
      <c r="S144" s="35">
        <v>32.200000000000003</v>
      </c>
      <c r="T144" s="35">
        <v>32.200000000000003</v>
      </c>
      <c r="U144" s="35">
        <f t="shared" si="4"/>
        <v>100</v>
      </c>
      <c r="V144" s="30" t="s">
        <v>304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100</v>
      </c>
      <c r="S145" s="35">
        <v>100</v>
      </c>
      <c r="T145" s="35">
        <v>72.5</v>
      </c>
      <c r="U145" s="35">
        <f t="shared" si="4"/>
        <v>72.5</v>
      </c>
      <c r="V145" s="30" t="s">
        <v>303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100</v>
      </c>
      <c r="S146" s="35">
        <v>100</v>
      </c>
      <c r="T146" s="35">
        <v>49.18</v>
      </c>
      <c r="U146" s="35">
        <f t="shared" si="4"/>
        <v>49.18</v>
      </c>
      <c r="V146" s="30" t="s">
        <v>302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100</v>
      </c>
      <c r="S147" s="35">
        <v>100</v>
      </c>
      <c r="T147" s="35">
        <v>71.94</v>
      </c>
      <c r="U147" s="35">
        <f t="shared" si="4"/>
        <v>71.94</v>
      </c>
      <c r="V147" s="30" t="s">
        <v>301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92.75</v>
      </c>
      <c r="S148" s="35">
        <v>92.75</v>
      </c>
      <c r="T148" s="35">
        <v>92.8</v>
      </c>
      <c r="U148" s="35">
        <f t="shared" si="4"/>
        <v>100.05390835579516</v>
      </c>
      <c r="V148" s="30" t="s">
        <v>300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75</v>
      </c>
      <c r="S149" s="35">
        <v>75</v>
      </c>
      <c r="T149" s="35">
        <v>60</v>
      </c>
      <c r="U149" s="35">
        <f t="shared" si="4"/>
        <v>80</v>
      </c>
      <c r="V149" s="30" t="s">
        <v>299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15</v>
      </c>
      <c r="S150" s="35">
        <v>15</v>
      </c>
      <c r="T150" s="35">
        <v>1</v>
      </c>
      <c r="U150" s="35">
        <f t="shared" si="4"/>
        <v>6.666666666666667</v>
      </c>
      <c r="V150" s="30" t="s">
        <v>298</v>
      </c>
    </row>
    <row r="151" spans="1:22" s="36" customFormat="1" ht="18" customHeight="1" x14ac:dyDescent="0.2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100</v>
      </c>
      <c r="S151" s="35">
        <v>100</v>
      </c>
      <c r="T151" s="35">
        <v>100</v>
      </c>
      <c r="U151" s="35">
        <f t="shared" si="4"/>
        <v>100</v>
      </c>
      <c r="V151" s="30" t="s">
        <v>297</v>
      </c>
    </row>
    <row r="152" spans="1:22" s="36" customFormat="1" ht="18" customHeight="1" x14ac:dyDescent="0.2">
      <c r="A152" s="29"/>
      <c r="B152" s="30" t="s">
        <v>45</v>
      </c>
      <c r="C152" s="30"/>
      <c r="D152" s="31"/>
      <c r="E152" s="30"/>
      <c r="F152" s="30"/>
      <c r="G152" s="30"/>
      <c r="H152" s="30"/>
      <c r="I152" s="32"/>
      <c r="J152" s="33"/>
      <c r="K152" s="32"/>
      <c r="L152" s="33"/>
      <c r="M152" s="32"/>
      <c r="N152" s="33"/>
      <c r="O152" s="32"/>
      <c r="P152" s="33"/>
      <c r="Q152" s="34"/>
      <c r="R152" s="35">
        <v>401526757.30000001</v>
      </c>
      <c r="S152" s="35">
        <v>401526757.30000001</v>
      </c>
      <c r="T152" s="35">
        <v>100</v>
      </c>
      <c r="U152" s="35">
        <f t="shared" si="4"/>
        <v>2.4904940500711183E-5</v>
      </c>
      <c r="V152" s="30" t="s">
        <v>296</v>
      </c>
    </row>
    <row r="153" spans="1:22" s="36" customFormat="1" ht="18" customHeight="1" x14ac:dyDescent="0.2">
      <c r="A153" s="29"/>
      <c r="B153" s="30" t="s">
        <v>45</v>
      </c>
      <c r="C153" s="30"/>
      <c r="D153" s="31"/>
      <c r="E153" s="30"/>
      <c r="F153" s="30"/>
      <c r="G153" s="30"/>
      <c r="H153" s="30"/>
      <c r="I153" s="32"/>
      <c r="J153" s="33"/>
      <c r="K153" s="32"/>
      <c r="L153" s="33"/>
      <c r="M153" s="32"/>
      <c r="N153" s="33"/>
      <c r="O153" s="32"/>
      <c r="P153" s="33"/>
      <c r="Q153" s="34"/>
      <c r="R153" s="35">
        <v>100</v>
      </c>
      <c r="S153" s="35">
        <v>100</v>
      </c>
      <c r="T153" s="35">
        <v>0</v>
      </c>
      <c r="U153" s="35">
        <f t="shared" si="4"/>
        <v>0</v>
      </c>
      <c r="V153" s="30" t="s">
        <v>295</v>
      </c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100</v>
      </c>
      <c r="S154" s="35">
        <v>100</v>
      </c>
      <c r="T154" s="35">
        <v>88.8</v>
      </c>
      <c r="U154" s="35">
        <f t="shared" si="4"/>
        <v>88.8</v>
      </c>
      <c r="V154" s="30" t="s">
        <v>294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4268676</v>
      </c>
      <c r="S155" s="35">
        <v>4268676</v>
      </c>
      <c r="T155" s="35">
        <v>4268676</v>
      </c>
      <c r="U155" s="35">
        <f t="shared" si="4"/>
        <v>100</v>
      </c>
      <c r="V155" s="30" t="s">
        <v>293</v>
      </c>
    </row>
    <row r="156" spans="1:22" s="36" customFormat="1" ht="18" customHeight="1" x14ac:dyDescent="0.2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100</v>
      </c>
      <c r="S156" s="35">
        <v>100</v>
      </c>
      <c r="T156" s="35">
        <v>69.349999999999994</v>
      </c>
      <c r="U156" s="35">
        <f t="shared" si="4"/>
        <v>69.349999999999994</v>
      </c>
      <c r="V156" s="30" t="s">
        <v>292</v>
      </c>
    </row>
    <row r="157" spans="1:22" s="36" customFormat="1" ht="18" customHeight="1" x14ac:dyDescent="0.2">
      <c r="A157" s="29"/>
      <c r="B157" s="30" t="s">
        <v>45</v>
      </c>
      <c r="C157" s="30"/>
      <c r="D157" s="31"/>
      <c r="E157" s="30"/>
      <c r="F157" s="30"/>
      <c r="G157" s="30"/>
      <c r="H157" s="30"/>
      <c r="I157" s="32"/>
      <c r="J157" s="33"/>
      <c r="K157" s="32"/>
      <c r="L157" s="33"/>
      <c r="M157" s="32"/>
      <c r="N157" s="33"/>
      <c r="O157" s="32"/>
      <c r="P157" s="33"/>
      <c r="Q157" s="34"/>
      <c r="R157" s="35">
        <v>100</v>
      </c>
      <c r="S157" s="35">
        <v>100</v>
      </c>
      <c r="T157" s="35">
        <v>75.38</v>
      </c>
      <c r="U157" s="35">
        <f t="shared" si="4"/>
        <v>75.38</v>
      </c>
      <c r="V157" s="30" t="s">
        <v>291</v>
      </c>
    </row>
    <row r="158" spans="1:22" s="36" customFormat="1" ht="18" customHeight="1" x14ac:dyDescent="0.2">
      <c r="A158" s="29"/>
      <c r="B158" s="30" t="s">
        <v>45</v>
      </c>
      <c r="C158" s="30"/>
      <c r="D158" s="31"/>
      <c r="E158" s="30"/>
      <c r="F158" s="30"/>
      <c r="G158" s="30"/>
      <c r="H158" s="30"/>
      <c r="I158" s="32"/>
      <c r="J158" s="33"/>
      <c r="K158" s="32"/>
      <c r="L158" s="33"/>
      <c r="M158" s="32"/>
      <c r="N158" s="33"/>
      <c r="O158" s="32"/>
      <c r="P158" s="33"/>
      <c r="Q158" s="34"/>
      <c r="R158" s="35">
        <v>100</v>
      </c>
      <c r="S158" s="35">
        <v>100</v>
      </c>
      <c r="T158" s="35">
        <v>85</v>
      </c>
      <c r="U158" s="35">
        <f t="shared" si="4"/>
        <v>85</v>
      </c>
      <c r="V158" s="30" t="s">
        <v>290</v>
      </c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100</v>
      </c>
      <c r="S159" s="35">
        <v>0</v>
      </c>
      <c r="T159" s="35">
        <v>0</v>
      </c>
      <c r="U159" s="35" t="str">
        <f t="shared" si="4"/>
        <v>N/A</v>
      </c>
      <c r="V159" s="30" t="s">
        <v>289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75</v>
      </c>
      <c r="S160" s="35">
        <v>0</v>
      </c>
      <c r="T160" s="35">
        <v>0</v>
      </c>
      <c r="U160" s="35" t="str">
        <f t="shared" si="4"/>
        <v>N/A</v>
      </c>
      <c r="V160" s="30" t="s">
        <v>288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8</v>
      </c>
      <c r="S161" s="35">
        <v>0</v>
      </c>
      <c r="T161" s="35">
        <v>0</v>
      </c>
      <c r="U161" s="35" t="str">
        <f t="shared" si="4"/>
        <v>N/A</v>
      </c>
      <c r="V161" s="30" t="s">
        <v>287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100</v>
      </c>
      <c r="S162" s="35">
        <v>0</v>
      </c>
      <c r="T162" s="35">
        <v>0</v>
      </c>
      <c r="U162" s="35" t="str">
        <f t="shared" si="4"/>
        <v>N/A</v>
      </c>
      <c r="V162" s="30" t="s">
        <v>286</v>
      </c>
    </row>
  </sheetData>
  <mergeCells count="42">
    <mergeCell ref="B137:V137"/>
    <mergeCell ref="C103:H103"/>
    <mergeCell ref="I103:K103"/>
    <mergeCell ref="L103:O103"/>
    <mergeCell ref="B104:V104"/>
    <mergeCell ref="C136:H136"/>
    <mergeCell ref="I136:K136"/>
    <mergeCell ref="L136:O136"/>
    <mergeCell ref="C11:H11"/>
    <mergeCell ref="I11:K11"/>
    <mergeCell ref="L11:O11"/>
    <mergeCell ref="B12:V12"/>
    <mergeCell ref="C48:H48"/>
    <mergeCell ref="B49:V49"/>
    <mergeCell ref="C77:H77"/>
    <mergeCell ref="I77:K77"/>
    <mergeCell ref="L77:O77"/>
    <mergeCell ref="B78:V78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48:K48"/>
    <mergeCell ref="L48:O48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62"/>
  <sheetViews>
    <sheetView showGridLines="0" view="pageBreakPreview" zoomScale="70" zoomScaleNormal="80" zoomScaleSheetLayoutView="70" workbookViewId="0">
      <selection activeCell="A163" sqref="A163:XFD36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6.875" style="7" customWidth="1"/>
    <col min="21" max="21" width="10.75" style="7" customWidth="1"/>
    <col min="22" max="22" width="28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8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3290137.6090000002</v>
      </c>
      <c r="S11" s="27">
        <v>3290137.6090000002</v>
      </c>
      <c r="T11" s="27">
        <v>87.341578947368419</v>
      </c>
      <c r="U11" s="27">
        <f>IF(ISERROR(T11/S11),"N/A",T11/S11*100)</f>
        <v>2.654648204028004E-3</v>
      </c>
      <c r="V11" s="28" t="s">
        <v>43</v>
      </c>
    </row>
    <row r="12" spans="1:35" ht="18.75" customHeight="1" thickTop="1" thickBot="1" x14ac:dyDescent="0.25">
      <c r="A12" s="25"/>
      <c r="B12" s="37" t="s">
        <v>343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51.25</v>
      </c>
      <c r="S13" s="35">
        <v>51.25</v>
      </c>
      <c r="T13" s="35">
        <v>0</v>
      </c>
      <c r="U13" s="35">
        <f t="shared" ref="U13:U47" si="0">IF(ISERROR(T13/S13),"N/A",T13/S13*100)</f>
        <v>0</v>
      </c>
      <c r="V13" s="30" t="s">
        <v>327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0</v>
      </c>
      <c r="U14" s="35">
        <f t="shared" si="0"/>
        <v>0</v>
      </c>
      <c r="V14" s="30" t="s">
        <v>357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85.17</v>
      </c>
      <c r="S15" s="35">
        <v>85.17</v>
      </c>
      <c r="T15" s="35">
        <v>0</v>
      </c>
      <c r="U15" s="35">
        <f t="shared" si="0"/>
        <v>0</v>
      </c>
      <c r="V15" s="30" t="s">
        <v>352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100</v>
      </c>
      <c r="U16" s="35">
        <f t="shared" si="0"/>
        <v>100</v>
      </c>
      <c r="V16" s="30" t="s">
        <v>360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5564</v>
      </c>
      <c r="S17" s="35">
        <v>5564</v>
      </c>
      <c r="T17" s="35">
        <v>100</v>
      </c>
      <c r="U17" s="35">
        <f t="shared" si="0"/>
        <v>1.7972681524083391</v>
      </c>
      <c r="V17" s="30" t="s">
        <v>363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335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0</v>
      </c>
      <c r="U19" s="35">
        <f t="shared" si="0"/>
        <v>0</v>
      </c>
      <c r="V19" s="30" t="s">
        <v>356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100</v>
      </c>
      <c r="U20" s="35">
        <f t="shared" si="0"/>
        <v>100</v>
      </c>
      <c r="V20" s="30" t="s">
        <v>348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100</v>
      </c>
      <c r="S21" s="35">
        <v>100</v>
      </c>
      <c r="T21" s="35">
        <v>0</v>
      </c>
      <c r="U21" s="35">
        <f t="shared" si="0"/>
        <v>0</v>
      </c>
      <c r="V21" s="30" t="s">
        <v>328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88499868</v>
      </c>
      <c r="S22" s="35">
        <v>88499868</v>
      </c>
      <c r="T22" s="35">
        <v>0</v>
      </c>
      <c r="U22" s="35">
        <f t="shared" si="0"/>
        <v>0</v>
      </c>
      <c r="V22" s="30" t="s">
        <v>361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 t="shared" si="0"/>
        <v>100</v>
      </c>
      <c r="V23" s="30" t="s">
        <v>354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10126264</v>
      </c>
      <c r="S24" s="35">
        <v>10126264</v>
      </c>
      <c r="T24" s="35">
        <v>0</v>
      </c>
      <c r="U24" s="35">
        <f t="shared" si="0"/>
        <v>0</v>
      </c>
      <c r="V24" s="30" t="s">
        <v>362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</v>
      </c>
      <c r="S25" s="35">
        <v>1</v>
      </c>
      <c r="T25" s="35">
        <v>0</v>
      </c>
      <c r="U25" s="35">
        <f t="shared" si="0"/>
        <v>0</v>
      </c>
      <c r="V25" s="30" t="s">
        <v>329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0</v>
      </c>
      <c r="U26" s="35">
        <f t="shared" si="0"/>
        <v>0</v>
      </c>
      <c r="V26" s="30" t="s">
        <v>341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12</v>
      </c>
      <c r="S27" s="35">
        <v>12</v>
      </c>
      <c r="T27" s="35">
        <v>12</v>
      </c>
      <c r="U27" s="35">
        <f t="shared" si="0"/>
        <v>100</v>
      </c>
      <c r="V27" s="30" t="s">
        <v>336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13230618</v>
      </c>
      <c r="S28" s="35">
        <v>13230618</v>
      </c>
      <c r="T28" s="35">
        <v>0</v>
      </c>
      <c r="U28" s="35">
        <f t="shared" si="0"/>
        <v>0</v>
      </c>
      <c r="V28" s="30" t="s">
        <v>346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89.19</v>
      </c>
      <c r="S29" s="35">
        <v>89.19</v>
      </c>
      <c r="T29" s="35">
        <v>87.19</v>
      </c>
      <c r="U29" s="35">
        <f t="shared" si="0"/>
        <v>97.757596143065356</v>
      </c>
      <c r="V29" s="30" t="s">
        <v>353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</v>
      </c>
      <c r="S30" s="35">
        <v>1</v>
      </c>
      <c r="T30" s="35">
        <v>1</v>
      </c>
      <c r="U30" s="35">
        <f t="shared" si="0"/>
        <v>100</v>
      </c>
      <c r="V30" s="30" t="s">
        <v>325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14.946</v>
      </c>
      <c r="S31" s="35">
        <v>14.946</v>
      </c>
      <c r="T31" s="35">
        <v>0</v>
      </c>
      <c r="U31" s="35">
        <f t="shared" si="0"/>
        <v>0</v>
      </c>
      <c r="V31" s="30" t="s">
        <v>332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70.88</v>
      </c>
      <c r="S32" s="35">
        <v>70.88</v>
      </c>
      <c r="T32" s="35">
        <v>0</v>
      </c>
      <c r="U32" s="35">
        <f t="shared" si="0"/>
        <v>0</v>
      </c>
      <c r="V32" s="30" t="s">
        <v>347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 t="shared" si="0"/>
        <v>100</v>
      </c>
      <c r="V33" s="30" t="s">
        <v>340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 t="shared" si="0"/>
        <v>100</v>
      </c>
      <c r="V34" s="30" t="s">
        <v>337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100</v>
      </c>
      <c r="U35" s="35">
        <f t="shared" si="0"/>
        <v>100</v>
      </c>
      <c r="V35" s="30" t="s">
        <v>342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100</v>
      </c>
      <c r="S36" s="35">
        <v>100</v>
      </c>
      <c r="T36" s="35">
        <v>0</v>
      </c>
      <c r="U36" s="35">
        <f t="shared" si="0"/>
        <v>0</v>
      </c>
      <c r="V36" s="30" t="s">
        <v>344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41.67</v>
      </c>
      <c r="S37" s="35">
        <v>41.67</v>
      </c>
      <c r="T37" s="35">
        <v>100</v>
      </c>
      <c r="U37" s="35">
        <f t="shared" si="0"/>
        <v>239.98080153587713</v>
      </c>
      <c r="V37" s="30" t="s">
        <v>355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100</v>
      </c>
      <c r="U38" s="35">
        <f t="shared" si="0"/>
        <v>100</v>
      </c>
      <c r="V38" s="30" t="s">
        <v>330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95.73</v>
      </c>
      <c r="S39" s="35">
        <v>95.73</v>
      </c>
      <c r="T39" s="35">
        <v>0</v>
      </c>
      <c r="U39" s="35">
        <f t="shared" si="0"/>
        <v>0</v>
      </c>
      <c r="V39" s="30" t="s">
        <v>358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100</v>
      </c>
      <c r="U40" s="35">
        <f t="shared" si="0"/>
        <v>100</v>
      </c>
      <c r="V40" s="30" t="s">
        <v>350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34.58</v>
      </c>
      <c r="S41" s="35">
        <v>34.58</v>
      </c>
      <c r="T41" s="35">
        <v>0</v>
      </c>
      <c r="U41" s="35">
        <f t="shared" si="0"/>
        <v>0</v>
      </c>
      <c r="V41" s="30" t="s">
        <v>326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95</v>
      </c>
      <c r="U42" s="35">
        <f t="shared" si="0"/>
        <v>95</v>
      </c>
      <c r="V42" s="30" t="s">
        <v>334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 t="shared" si="0"/>
        <v>100</v>
      </c>
      <c r="V43" s="30" t="s">
        <v>351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100</v>
      </c>
      <c r="U44" s="35">
        <f t="shared" si="0"/>
        <v>100</v>
      </c>
      <c r="V44" s="30" t="s">
        <v>333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100</v>
      </c>
      <c r="U45" s="35">
        <f t="shared" si="0"/>
        <v>100</v>
      </c>
      <c r="V45" s="30" t="s">
        <v>338</v>
      </c>
    </row>
    <row r="46" spans="1:22" s="36" customFormat="1" ht="18" customHeight="1" thickBot="1" x14ac:dyDescent="0.25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67.290000000000006</v>
      </c>
      <c r="S46" s="35">
        <v>67.290000000000006</v>
      </c>
      <c r="T46" s="35">
        <v>64.3</v>
      </c>
      <c r="U46" s="35">
        <f t="shared" si="0"/>
        <v>95.556546292168207</v>
      </c>
      <c r="V46" s="30" t="s">
        <v>331</v>
      </c>
    </row>
    <row r="47" spans="1:22" ht="121.5" customHeight="1" thickTop="1" thickBot="1" x14ac:dyDescent="0.25">
      <c r="A47" s="25"/>
      <c r="B47" s="26" t="s">
        <v>53</v>
      </c>
      <c r="C47" s="40" t="s">
        <v>54</v>
      </c>
      <c r="D47" s="40"/>
      <c r="E47" s="40"/>
      <c r="F47" s="40"/>
      <c r="G47" s="40"/>
      <c r="H47" s="40"/>
      <c r="I47" s="40" t="s">
        <v>55</v>
      </c>
      <c r="J47" s="40"/>
      <c r="K47" s="40"/>
      <c r="L47" s="40" t="s">
        <v>56</v>
      </c>
      <c r="M47" s="40"/>
      <c r="N47" s="40"/>
      <c r="O47" s="40"/>
      <c r="P47" s="27" t="s">
        <v>57</v>
      </c>
      <c r="Q47" s="27" t="s">
        <v>58</v>
      </c>
      <c r="R47" s="27">
        <v>197730.17917764702</v>
      </c>
      <c r="S47" s="27">
        <v>224093.30006799998</v>
      </c>
      <c r="T47" s="27">
        <v>268917.40098000003</v>
      </c>
      <c r="U47" s="27">
        <f t="shared" si="0"/>
        <v>120.00242796121007</v>
      </c>
      <c r="V47" s="28" t="s">
        <v>43</v>
      </c>
    </row>
    <row r="48" spans="1:22" ht="18.75" customHeight="1" thickTop="1" thickBot="1" x14ac:dyDescent="0.25">
      <c r="A48" s="25"/>
      <c r="B48" s="37" t="s">
        <v>343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9"/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60.67</v>
      </c>
      <c r="S49" s="35">
        <v>60.67</v>
      </c>
      <c r="T49" s="35">
        <v>90</v>
      </c>
      <c r="U49" s="35">
        <f t="shared" ref="U49:U83" si="1">IF(ISERROR(T49/S49),"N/A",T49/S49*100)</f>
        <v>148.34349761002142</v>
      </c>
      <c r="V49" s="30" t="s">
        <v>358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1.32</v>
      </c>
      <c r="S50" s="35">
        <v>1.32</v>
      </c>
      <c r="T50" s="35">
        <v>1.82</v>
      </c>
      <c r="U50" s="35">
        <f t="shared" si="1"/>
        <v>137.87878787878788</v>
      </c>
      <c r="V50" s="30" t="s">
        <v>348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3.44</v>
      </c>
      <c r="S51" s="35">
        <v>3.44</v>
      </c>
      <c r="T51" s="35">
        <v>85.88</v>
      </c>
      <c r="U51" s="35">
        <f t="shared" si="1"/>
        <v>2496.5116279069766</v>
      </c>
      <c r="V51" s="30" t="s">
        <v>337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1.4</v>
      </c>
      <c r="S52" s="35">
        <v>1.4</v>
      </c>
      <c r="T52" s="35">
        <v>1.4</v>
      </c>
      <c r="U52" s="35">
        <f t="shared" si="1"/>
        <v>100</v>
      </c>
      <c r="V52" s="30" t="s">
        <v>355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100</v>
      </c>
      <c r="U53" s="35">
        <f t="shared" si="1"/>
        <v>100</v>
      </c>
      <c r="V53" s="30" t="s">
        <v>359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0.6</v>
      </c>
      <c r="S54" s="35">
        <v>0.6</v>
      </c>
      <c r="T54" s="35">
        <v>0.6</v>
      </c>
      <c r="U54" s="35">
        <f t="shared" si="1"/>
        <v>100</v>
      </c>
      <c r="V54" s="30" t="s">
        <v>351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2.64</v>
      </c>
      <c r="S55" s="35">
        <v>2.64</v>
      </c>
      <c r="T55" s="35">
        <v>7.17</v>
      </c>
      <c r="U55" s="35">
        <f t="shared" si="1"/>
        <v>271.59090909090907</v>
      </c>
      <c r="V55" s="30" t="s">
        <v>338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0.97619999999999996</v>
      </c>
      <c r="S56" s="35">
        <v>0.97619999999999996</v>
      </c>
      <c r="T56" s="35">
        <v>0</v>
      </c>
      <c r="U56" s="35">
        <f t="shared" si="1"/>
        <v>0</v>
      </c>
      <c r="V56" s="30" t="s">
        <v>361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2.5902400000000001</v>
      </c>
      <c r="S57" s="35">
        <v>2.5902400000000001</v>
      </c>
      <c r="T57" s="35">
        <v>3.2885</v>
      </c>
      <c r="U57" s="35">
        <f t="shared" si="1"/>
        <v>126.95734758169127</v>
      </c>
      <c r="V57" s="30" t="s">
        <v>332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3.42</v>
      </c>
      <c r="S58" s="35">
        <v>3.42</v>
      </c>
      <c r="T58" s="35">
        <v>1.78</v>
      </c>
      <c r="U58" s="35">
        <f t="shared" si="1"/>
        <v>52.046783625730995</v>
      </c>
      <c r="V58" s="30" t="s">
        <v>334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27.5</v>
      </c>
      <c r="S59" s="35">
        <v>27.5</v>
      </c>
      <c r="T59" s="35">
        <v>31</v>
      </c>
      <c r="U59" s="35">
        <f t="shared" si="1"/>
        <v>112.72727272727272</v>
      </c>
      <c r="V59" s="30" t="s">
        <v>341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3.1269999999999998</v>
      </c>
      <c r="S60" s="35">
        <v>3.1269999999999998</v>
      </c>
      <c r="T60" s="35">
        <v>0</v>
      </c>
      <c r="U60" s="35">
        <f t="shared" si="1"/>
        <v>0</v>
      </c>
      <c r="V60" s="30" t="s">
        <v>346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118.66</v>
      </c>
      <c r="S61" s="35">
        <v>118.66</v>
      </c>
      <c r="T61" s="35">
        <v>124.48</v>
      </c>
      <c r="U61" s="35">
        <f t="shared" si="1"/>
        <v>104.90476993089499</v>
      </c>
      <c r="V61" s="30" t="s">
        <v>353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0.74</v>
      </c>
      <c r="S62" s="35">
        <v>0.74</v>
      </c>
      <c r="T62" s="35">
        <v>0.47</v>
      </c>
      <c r="U62" s="35">
        <f t="shared" si="1"/>
        <v>63.513513513513509</v>
      </c>
      <c r="V62" s="30" t="s">
        <v>352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0</v>
      </c>
      <c r="S63" s="35">
        <v>0</v>
      </c>
      <c r="T63" s="35">
        <v>0</v>
      </c>
      <c r="U63" s="35" t="str">
        <f t="shared" si="1"/>
        <v>N/A</v>
      </c>
      <c r="V63" s="30" t="s">
        <v>327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2.0859999999999999</v>
      </c>
      <c r="S64" s="35">
        <v>2.0859999999999999</v>
      </c>
      <c r="T64" s="35">
        <v>2.0859999999999999</v>
      </c>
      <c r="U64" s="35">
        <f t="shared" si="1"/>
        <v>100</v>
      </c>
      <c r="V64" s="30" t="s">
        <v>326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41.29</v>
      </c>
      <c r="S65" s="35">
        <v>41.29</v>
      </c>
      <c r="T65" s="35">
        <v>65.569999999999993</v>
      </c>
      <c r="U65" s="35">
        <f t="shared" si="1"/>
        <v>158.80358440300313</v>
      </c>
      <c r="V65" s="30" t="s">
        <v>331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8.31</v>
      </c>
      <c r="S66" s="35">
        <v>8.31</v>
      </c>
      <c r="T66" s="35">
        <v>8.31</v>
      </c>
      <c r="U66" s="35">
        <f t="shared" si="1"/>
        <v>100</v>
      </c>
      <c r="V66" s="30" t="s">
        <v>350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0</v>
      </c>
      <c r="S67" s="35">
        <v>0</v>
      </c>
      <c r="T67" s="35">
        <v>0</v>
      </c>
      <c r="U67" s="35" t="str">
        <f t="shared" si="1"/>
        <v>N/A</v>
      </c>
      <c r="V67" s="30" t="s">
        <v>340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3.6326000000000001</v>
      </c>
      <c r="S68" s="35">
        <v>3.6326000000000001</v>
      </c>
      <c r="T68" s="35">
        <v>0</v>
      </c>
      <c r="U68" s="35">
        <f t="shared" si="1"/>
        <v>0</v>
      </c>
      <c r="V68" s="30" t="s">
        <v>356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0.25</v>
      </c>
      <c r="S69" s="35">
        <v>0.25</v>
      </c>
      <c r="T69" s="35">
        <v>0.25</v>
      </c>
      <c r="U69" s="35">
        <f t="shared" si="1"/>
        <v>100</v>
      </c>
      <c r="V69" s="30" t="s">
        <v>329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2.15</v>
      </c>
      <c r="S70" s="35">
        <v>2.15</v>
      </c>
      <c r="T70" s="35">
        <v>2.16</v>
      </c>
      <c r="U70" s="35">
        <f t="shared" si="1"/>
        <v>100.46511627906978</v>
      </c>
      <c r="V70" s="30" t="s">
        <v>330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0.18</v>
      </c>
      <c r="S71" s="35">
        <v>0.18</v>
      </c>
      <c r="T71" s="35">
        <v>0.16</v>
      </c>
      <c r="U71" s="35">
        <f t="shared" si="1"/>
        <v>88.8888888888889</v>
      </c>
      <c r="V71" s="30" t="s">
        <v>336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1.61</v>
      </c>
      <c r="S72" s="35">
        <v>1.61</v>
      </c>
      <c r="T72" s="35">
        <v>1.36</v>
      </c>
      <c r="U72" s="35">
        <f t="shared" si="1"/>
        <v>84.472049689440993</v>
      </c>
      <c r="V72" s="30" t="s">
        <v>342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</v>
      </c>
      <c r="S73" s="35">
        <v>1</v>
      </c>
      <c r="T73" s="35">
        <v>1</v>
      </c>
      <c r="U73" s="35">
        <f t="shared" si="1"/>
        <v>100</v>
      </c>
      <c r="V73" s="30" t="s">
        <v>339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2.2400000000000002</v>
      </c>
      <c r="S74" s="35">
        <v>2.2400000000000002</v>
      </c>
      <c r="T74" s="35">
        <v>2.2400000000000002</v>
      </c>
      <c r="U74" s="35">
        <f t="shared" si="1"/>
        <v>100</v>
      </c>
      <c r="V74" s="30" t="s">
        <v>335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4</v>
      </c>
      <c r="S75" s="35">
        <v>4</v>
      </c>
      <c r="T75" s="35">
        <v>0</v>
      </c>
      <c r="U75" s="35">
        <f t="shared" si="1"/>
        <v>0</v>
      </c>
      <c r="V75" s="30" t="s">
        <v>328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100</v>
      </c>
      <c r="U76" s="35">
        <f t="shared" si="1"/>
        <v>100</v>
      </c>
      <c r="V76" s="30" t="s">
        <v>360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1.17</v>
      </c>
      <c r="S77" s="35">
        <v>1.17</v>
      </c>
      <c r="T77" s="35">
        <v>0</v>
      </c>
      <c r="U77" s="35">
        <f t="shared" si="1"/>
        <v>0</v>
      </c>
      <c r="V77" s="30" t="s">
        <v>347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6722304</v>
      </c>
      <c r="S78" s="35">
        <v>6722304</v>
      </c>
      <c r="T78" s="35">
        <v>6722304</v>
      </c>
      <c r="U78" s="35">
        <f t="shared" si="1"/>
        <v>100</v>
      </c>
      <c r="V78" s="30" t="s">
        <v>333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2.31</v>
      </c>
      <c r="S79" s="35">
        <v>0</v>
      </c>
      <c r="T79" s="35">
        <v>0</v>
      </c>
      <c r="U79" s="35" t="str">
        <f t="shared" si="1"/>
        <v>N/A</v>
      </c>
      <c r="V79" s="30" t="s">
        <v>357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6.81</v>
      </c>
      <c r="S80" s="35">
        <v>0</v>
      </c>
      <c r="T80" s="35">
        <v>0</v>
      </c>
      <c r="U80" s="35" t="str">
        <f t="shared" si="1"/>
        <v>N/A</v>
      </c>
      <c r="V80" s="30" t="s">
        <v>345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1</v>
      </c>
      <c r="S81" s="35">
        <v>0</v>
      </c>
      <c r="T81" s="35">
        <v>0</v>
      </c>
      <c r="U81" s="35" t="str">
        <f t="shared" si="1"/>
        <v>N/A</v>
      </c>
      <c r="V81" s="30" t="s">
        <v>325</v>
      </c>
    </row>
    <row r="82" spans="1:22" s="36" customFormat="1" ht="18" customHeight="1" thickBot="1" x14ac:dyDescent="0.25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16.97</v>
      </c>
      <c r="S82" s="35">
        <v>0</v>
      </c>
      <c r="T82" s="35">
        <v>0</v>
      </c>
      <c r="U82" s="35" t="str">
        <f t="shared" si="1"/>
        <v>N/A</v>
      </c>
      <c r="V82" s="30" t="s">
        <v>344</v>
      </c>
    </row>
    <row r="83" spans="1:22" ht="122.25" customHeight="1" thickTop="1" thickBot="1" x14ac:dyDescent="0.25">
      <c r="A83" s="25"/>
      <c r="B83" s="26" t="s">
        <v>59</v>
      </c>
      <c r="C83" s="40" t="s">
        <v>60</v>
      </c>
      <c r="D83" s="40"/>
      <c r="E83" s="40"/>
      <c r="F83" s="40"/>
      <c r="G83" s="40"/>
      <c r="H83" s="40"/>
      <c r="I83" s="40" t="s">
        <v>61</v>
      </c>
      <c r="J83" s="40"/>
      <c r="K83" s="40"/>
      <c r="L83" s="40" t="s">
        <v>62</v>
      </c>
      <c r="M83" s="40"/>
      <c r="N83" s="40"/>
      <c r="O83" s="40"/>
      <c r="P83" s="27" t="s">
        <v>41</v>
      </c>
      <c r="Q83" s="27" t="s">
        <v>58</v>
      </c>
      <c r="R83" s="27">
        <v>1036231.9208</v>
      </c>
      <c r="S83" s="27">
        <v>1126339.0008695652</v>
      </c>
      <c r="T83" s="27">
        <v>1109296.5423809525</v>
      </c>
      <c r="U83" s="27">
        <f t="shared" si="1"/>
        <v>98.486915708729299</v>
      </c>
      <c r="V83" s="28" t="s">
        <v>43</v>
      </c>
    </row>
    <row r="84" spans="1:22" ht="18.75" customHeight="1" thickTop="1" thickBot="1" x14ac:dyDescent="0.25">
      <c r="A84" s="25"/>
      <c r="B84" s="37" t="s">
        <v>343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9"/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100</v>
      </c>
      <c r="S85" s="35">
        <v>100</v>
      </c>
      <c r="T85" s="35">
        <v>0</v>
      </c>
      <c r="U85" s="35">
        <f t="shared" ref="U85:U110" si="2">IF(ISERROR(T85/S85),"N/A",T85/S85*100)</f>
        <v>0</v>
      </c>
      <c r="V85" s="30" t="s">
        <v>347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0</v>
      </c>
      <c r="S86" s="35">
        <v>0</v>
      </c>
      <c r="T86" s="35">
        <v>0</v>
      </c>
      <c r="U86" s="35" t="str">
        <f t="shared" si="2"/>
        <v>N/A</v>
      </c>
      <c r="V86" s="30" t="s">
        <v>340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100</v>
      </c>
      <c r="U87" s="35">
        <f t="shared" si="2"/>
        <v>100</v>
      </c>
      <c r="V87" s="30" t="s">
        <v>326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100</v>
      </c>
      <c r="S88" s="35">
        <v>100</v>
      </c>
      <c r="T88" s="35">
        <v>100</v>
      </c>
      <c r="U88" s="35">
        <f t="shared" si="2"/>
        <v>100</v>
      </c>
      <c r="V88" s="30" t="s">
        <v>327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100</v>
      </c>
      <c r="T89" s="35">
        <v>100</v>
      </c>
      <c r="U89" s="35">
        <f t="shared" si="2"/>
        <v>100</v>
      </c>
      <c r="V89" s="30" t="s">
        <v>359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25</v>
      </c>
      <c r="S90" s="35">
        <v>25</v>
      </c>
      <c r="T90" s="35">
        <v>25</v>
      </c>
      <c r="U90" s="35">
        <f t="shared" si="2"/>
        <v>100</v>
      </c>
      <c r="V90" s="30" t="s">
        <v>329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22.35</v>
      </c>
      <c r="S91" s="35">
        <v>22.35</v>
      </c>
      <c r="T91" s="35">
        <v>22.35</v>
      </c>
      <c r="U91" s="35">
        <f t="shared" si="2"/>
        <v>100</v>
      </c>
      <c r="V91" s="30" t="s">
        <v>350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14.11</v>
      </c>
      <c r="S92" s="35">
        <v>14.11</v>
      </c>
      <c r="T92" s="35">
        <v>58.78</v>
      </c>
      <c r="U92" s="35">
        <f t="shared" si="2"/>
        <v>416.58398299078669</v>
      </c>
      <c r="V92" s="30" t="s">
        <v>358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44.44</v>
      </c>
      <c r="S93" s="35">
        <v>44.44</v>
      </c>
      <c r="T93" s="35">
        <v>45.1</v>
      </c>
      <c r="U93" s="35">
        <f t="shared" si="2"/>
        <v>101.48514851485149</v>
      </c>
      <c r="V93" s="30" t="s">
        <v>337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</v>
      </c>
      <c r="S94" s="35">
        <v>1</v>
      </c>
      <c r="T94" s="35">
        <v>3.3</v>
      </c>
      <c r="U94" s="35">
        <f t="shared" si="2"/>
        <v>330</v>
      </c>
      <c r="V94" s="30" t="s">
        <v>325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0.26</v>
      </c>
      <c r="S95" s="35">
        <v>0.26</v>
      </c>
      <c r="T95" s="35">
        <v>0.26</v>
      </c>
      <c r="U95" s="35">
        <f t="shared" si="2"/>
        <v>100</v>
      </c>
      <c r="V95" s="30" t="s">
        <v>336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2610493</v>
      </c>
      <c r="S96" s="35">
        <v>2610493</v>
      </c>
      <c r="T96" s="35">
        <v>80</v>
      </c>
      <c r="U96" s="35">
        <f t="shared" si="2"/>
        <v>3.0645552391827908E-3</v>
      </c>
      <c r="V96" s="30" t="s">
        <v>339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79.86</v>
      </c>
      <c r="S97" s="35">
        <v>79.86</v>
      </c>
      <c r="T97" s="35">
        <v>79.86</v>
      </c>
      <c r="U97" s="35">
        <f t="shared" si="2"/>
        <v>100</v>
      </c>
      <c r="V97" s="30" t="s">
        <v>338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16571802</v>
      </c>
      <c r="S98" s="35">
        <v>16571802</v>
      </c>
      <c r="T98" s="35">
        <v>16571802</v>
      </c>
      <c r="U98" s="35">
        <f t="shared" si="2"/>
        <v>100</v>
      </c>
      <c r="V98" s="30" t="s">
        <v>335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94.62</v>
      </c>
      <c r="U99" s="35">
        <f t="shared" si="2"/>
        <v>94.62</v>
      </c>
      <c r="V99" s="30" t="s">
        <v>342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100</v>
      </c>
      <c r="S100" s="35">
        <v>100</v>
      </c>
      <c r="T100" s="35">
        <v>59</v>
      </c>
      <c r="U100" s="35">
        <f t="shared" si="2"/>
        <v>59</v>
      </c>
      <c r="V100" s="30" t="s">
        <v>331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100</v>
      </c>
      <c r="S101" s="35">
        <v>100</v>
      </c>
      <c r="T101" s="35">
        <v>95</v>
      </c>
      <c r="U101" s="35">
        <f t="shared" si="2"/>
        <v>95</v>
      </c>
      <c r="V101" s="30" t="s">
        <v>334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6722304</v>
      </c>
      <c r="S102" s="35">
        <v>6722304</v>
      </c>
      <c r="T102" s="35">
        <v>6722304</v>
      </c>
      <c r="U102" s="35">
        <f t="shared" si="2"/>
        <v>100</v>
      </c>
      <c r="V102" s="30" t="s">
        <v>333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11</v>
      </c>
      <c r="S103" s="35">
        <v>11</v>
      </c>
      <c r="T103" s="35">
        <v>40</v>
      </c>
      <c r="U103" s="35">
        <f t="shared" si="2"/>
        <v>363.63636363636363</v>
      </c>
      <c r="V103" s="30" t="s">
        <v>355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100</v>
      </c>
      <c r="S104" s="35">
        <v>100</v>
      </c>
      <c r="T104" s="35">
        <v>99</v>
      </c>
      <c r="U104" s="35">
        <f t="shared" si="2"/>
        <v>99</v>
      </c>
      <c r="V104" s="30" t="s">
        <v>352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20</v>
      </c>
      <c r="S105" s="35">
        <v>20</v>
      </c>
      <c r="T105" s="35">
        <v>19.12</v>
      </c>
      <c r="U105" s="35">
        <f t="shared" si="2"/>
        <v>95.600000000000009</v>
      </c>
      <c r="V105" s="30" t="s">
        <v>341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80</v>
      </c>
      <c r="S106" s="35">
        <v>80</v>
      </c>
      <c r="T106" s="35">
        <v>0</v>
      </c>
      <c r="U106" s="35">
        <f t="shared" si="2"/>
        <v>0</v>
      </c>
      <c r="V106" s="30" t="s">
        <v>328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100</v>
      </c>
      <c r="S107" s="35">
        <v>100</v>
      </c>
      <c r="T107" s="35">
        <v>100</v>
      </c>
      <c r="U107" s="35">
        <f t="shared" si="2"/>
        <v>100</v>
      </c>
      <c r="V107" s="30" t="s">
        <v>330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</v>
      </c>
      <c r="S108" s="35">
        <v>0</v>
      </c>
      <c r="T108" s="35">
        <v>0</v>
      </c>
      <c r="U108" s="35" t="str">
        <f t="shared" si="2"/>
        <v>N/A</v>
      </c>
      <c r="V108" s="30" t="s">
        <v>344</v>
      </c>
    </row>
    <row r="109" spans="1:22" s="36" customFormat="1" ht="18" customHeight="1" thickBot="1" x14ac:dyDescent="0.25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0</v>
      </c>
      <c r="S109" s="35">
        <v>0</v>
      </c>
      <c r="T109" s="35">
        <v>0</v>
      </c>
      <c r="U109" s="35" t="str">
        <f t="shared" si="2"/>
        <v>N/A</v>
      </c>
      <c r="V109" s="30" t="s">
        <v>357</v>
      </c>
    </row>
    <row r="110" spans="1:22" ht="96" customHeight="1" thickTop="1" thickBot="1" x14ac:dyDescent="0.25">
      <c r="A110" s="25"/>
      <c r="B110" s="26" t="s">
        <v>63</v>
      </c>
      <c r="C110" s="40" t="s">
        <v>64</v>
      </c>
      <c r="D110" s="40"/>
      <c r="E110" s="40"/>
      <c r="F110" s="40"/>
      <c r="G110" s="40"/>
      <c r="H110" s="40"/>
      <c r="I110" s="40" t="s">
        <v>65</v>
      </c>
      <c r="J110" s="40"/>
      <c r="K110" s="40"/>
      <c r="L110" s="40" t="s">
        <v>66</v>
      </c>
      <c r="M110" s="40"/>
      <c r="N110" s="40"/>
      <c r="O110" s="40"/>
      <c r="P110" s="27" t="s">
        <v>41</v>
      </c>
      <c r="Q110" s="27" t="s">
        <v>67</v>
      </c>
      <c r="R110" s="27">
        <v>218685.72930258064</v>
      </c>
      <c r="S110" s="27">
        <v>233761.59925448275</v>
      </c>
      <c r="T110" s="27">
        <v>100345.74809319999</v>
      </c>
      <c r="U110" s="27">
        <f t="shared" si="2"/>
        <v>42.926532164917028</v>
      </c>
      <c r="V110" s="28" t="s">
        <v>43</v>
      </c>
    </row>
    <row r="111" spans="1:22" ht="18.75" customHeight="1" thickTop="1" thickBot="1" x14ac:dyDescent="0.25">
      <c r="A111" s="25"/>
      <c r="B111" s="37" t="s">
        <v>343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9"/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100</v>
      </c>
      <c r="S112" s="35">
        <v>100</v>
      </c>
      <c r="T112" s="35">
        <v>0</v>
      </c>
      <c r="U112" s="35">
        <f t="shared" ref="U112:U143" si="3">IF(ISERROR(T112/S112),"N/A",T112/S112*100)</f>
        <v>0</v>
      </c>
      <c r="V112" s="30" t="s">
        <v>356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100</v>
      </c>
      <c r="S113" s="35">
        <v>100</v>
      </c>
      <c r="T113" s="35">
        <v>100</v>
      </c>
      <c r="U113" s="35">
        <f t="shared" si="3"/>
        <v>100</v>
      </c>
      <c r="V113" s="30" t="s">
        <v>330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0.93837999999999999</v>
      </c>
      <c r="S114" s="35">
        <v>0.93837999999999999</v>
      </c>
      <c r="T114" s="35">
        <v>0.79232999999999998</v>
      </c>
      <c r="U114" s="35">
        <f t="shared" si="3"/>
        <v>84.435942795029732</v>
      </c>
      <c r="V114" s="30" t="s">
        <v>332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1</v>
      </c>
      <c r="S115" s="35">
        <v>1</v>
      </c>
      <c r="T115" s="35">
        <v>1</v>
      </c>
      <c r="U115" s="35">
        <f t="shared" si="3"/>
        <v>100</v>
      </c>
      <c r="V115" s="30" t="s">
        <v>325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139</v>
      </c>
      <c r="S116" s="35">
        <v>139</v>
      </c>
      <c r="T116" s="35">
        <v>134.88</v>
      </c>
      <c r="U116" s="35">
        <f t="shared" si="3"/>
        <v>97.035971223021576</v>
      </c>
      <c r="V116" s="30" t="s">
        <v>338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100</v>
      </c>
      <c r="S117" s="35">
        <v>100</v>
      </c>
      <c r="T117" s="35">
        <v>92.9</v>
      </c>
      <c r="U117" s="35">
        <f t="shared" si="3"/>
        <v>92.9</v>
      </c>
      <c r="V117" s="30" t="s">
        <v>355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100</v>
      </c>
      <c r="S118" s="35">
        <v>100</v>
      </c>
      <c r="T118" s="35">
        <v>0</v>
      </c>
      <c r="U118" s="35">
        <f t="shared" si="3"/>
        <v>0</v>
      </c>
      <c r="V118" s="30" t="s">
        <v>328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100</v>
      </c>
      <c r="S119" s="35">
        <v>100</v>
      </c>
      <c r="T119" s="35">
        <v>100</v>
      </c>
      <c r="U119" s="35">
        <f t="shared" si="3"/>
        <v>100</v>
      </c>
      <c r="V119" s="30" t="s">
        <v>354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91.44</v>
      </c>
      <c r="S120" s="35">
        <v>91.44</v>
      </c>
      <c r="T120" s="35">
        <v>87.19</v>
      </c>
      <c r="U120" s="35">
        <f t="shared" si="3"/>
        <v>95.352143482064747</v>
      </c>
      <c r="V120" s="30" t="s">
        <v>353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100</v>
      </c>
      <c r="S121" s="35">
        <v>100</v>
      </c>
      <c r="T121" s="35">
        <v>70</v>
      </c>
      <c r="U121" s="35">
        <f t="shared" si="3"/>
        <v>70</v>
      </c>
      <c r="V121" s="30" t="s">
        <v>352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100</v>
      </c>
      <c r="S122" s="35">
        <v>100</v>
      </c>
      <c r="T122" s="35">
        <v>100</v>
      </c>
      <c r="U122" s="35">
        <f t="shared" si="3"/>
        <v>100</v>
      </c>
      <c r="V122" s="30" t="s">
        <v>342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100</v>
      </c>
      <c r="S123" s="35">
        <v>100</v>
      </c>
      <c r="T123" s="35">
        <v>100</v>
      </c>
      <c r="U123" s="35">
        <f t="shared" si="3"/>
        <v>100</v>
      </c>
      <c r="V123" s="30" t="s">
        <v>351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100</v>
      </c>
      <c r="S124" s="35">
        <v>100</v>
      </c>
      <c r="T124" s="35">
        <v>100</v>
      </c>
      <c r="U124" s="35">
        <f t="shared" si="3"/>
        <v>100</v>
      </c>
      <c r="V124" s="30" t="s">
        <v>350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100</v>
      </c>
      <c r="S125" s="35">
        <v>100</v>
      </c>
      <c r="T125" s="35">
        <v>100</v>
      </c>
      <c r="U125" s="35">
        <f t="shared" si="3"/>
        <v>100</v>
      </c>
      <c r="V125" s="30" t="s">
        <v>326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34</v>
      </c>
      <c r="S126" s="35">
        <v>34</v>
      </c>
      <c r="T126" s="35">
        <v>31</v>
      </c>
      <c r="U126" s="35">
        <f t="shared" si="3"/>
        <v>91.17647058823529</v>
      </c>
      <c r="V126" s="30" t="s">
        <v>336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98.62</v>
      </c>
      <c r="S127" s="35">
        <v>98.62</v>
      </c>
      <c r="T127" s="35">
        <v>100</v>
      </c>
      <c r="U127" s="35">
        <f t="shared" si="3"/>
        <v>101.39931048468871</v>
      </c>
      <c r="V127" s="30" t="s">
        <v>341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2506607</v>
      </c>
      <c r="S128" s="35">
        <v>2506607</v>
      </c>
      <c r="T128" s="35">
        <v>2506607</v>
      </c>
      <c r="U128" s="35">
        <f t="shared" si="3"/>
        <v>100</v>
      </c>
      <c r="V128" s="30" t="s">
        <v>340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100</v>
      </c>
      <c r="S129" s="35">
        <v>100</v>
      </c>
      <c r="T129" s="35">
        <v>100</v>
      </c>
      <c r="U129" s="35">
        <f t="shared" si="3"/>
        <v>100</v>
      </c>
      <c r="V129" s="30" t="s">
        <v>349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39.380000000000003</v>
      </c>
      <c r="S130" s="35">
        <v>39.380000000000003</v>
      </c>
      <c r="T130" s="35">
        <v>39.380000000000003</v>
      </c>
      <c r="U130" s="35">
        <f t="shared" si="3"/>
        <v>100</v>
      </c>
      <c r="V130" s="30" t="s">
        <v>329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4270075</v>
      </c>
      <c r="S131" s="35">
        <v>4270075</v>
      </c>
      <c r="T131" s="35">
        <v>100</v>
      </c>
      <c r="U131" s="35">
        <f t="shared" si="3"/>
        <v>2.341879240996938E-3</v>
      </c>
      <c r="V131" s="30" t="s">
        <v>339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100</v>
      </c>
      <c r="S132" s="35">
        <v>100</v>
      </c>
      <c r="T132" s="35">
        <v>100</v>
      </c>
      <c r="U132" s="35">
        <f t="shared" si="3"/>
        <v>100</v>
      </c>
      <c r="V132" s="30" t="s">
        <v>348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100</v>
      </c>
      <c r="S133" s="35">
        <v>100</v>
      </c>
      <c r="T133" s="35">
        <v>85.88</v>
      </c>
      <c r="U133" s="35">
        <f t="shared" si="3"/>
        <v>85.88</v>
      </c>
      <c r="V133" s="30" t="s">
        <v>337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100</v>
      </c>
      <c r="S134" s="35">
        <v>100</v>
      </c>
      <c r="T134" s="35">
        <v>0</v>
      </c>
      <c r="U134" s="35">
        <f t="shared" si="3"/>
        <v>0</v>
      </c>
      <c r="V134" s="30" t="s">
        <v>347</v>
      </c>
    </row>
    <row r="135" spans="1:22" s="36" customFormat="1" ht="18" customHeight="1" x14ac:dyDescent="0.2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100</v>
      </c>
      <c r="S135" s="35">
        <v>100</v>
      </c>
      <c r="T135" s="35">
        <v>100</v>
      </c>
      <c r="U135" s="35">
        <f t="shared" si="3"/>
        <v>100</v>
      </c>
      <c r="V135" s="30" t="s">
        <v>327</v>
      </c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100</v>
      </c>
      <c r="S136" s="35">
        <v>100</v>
      </c>
      <c r="T136" s="35">
        <v>0</v>
      </c>
      <c r="U136" s="35">
        <f t="shared" si="3"/>
        <v>0</v>
      </c>
      <c r="V136" s="30" t="s">
        <v>346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100</v>
      </c>
      <c r="S137" s="35">
        <v>100</v>
      </c>
      <c r="T137" s="35">
        <v>95</v>
      </c>
      <c r="U137" s="35">
        <f t="shared" si="3"/>
        <v>95</v>
      </c>
      <c r="V137" s="30" t="s">
        <v>334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100</v>
      </c>
      <c r="S138" s="35">
        <v>100</v>
      </c>
      <c r="T138" s="35">
        <v>100</v>
      </c>
      <c r="U138" s="35">
        <f t="shared" si="3"/>
        <v>100</v>
      </c>
      <c r="V138" s="30" t="s">
        <v>333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100</v>
      </c>
      <c r="S139" s="35">
        <v>100</v>
      </c>
      <c r="T139" s="35">
        <v>100</v>
      </c>
      <c r="U139" s="35">
        <f t="shared" si="3"/>
        <v>100</v>
      </c>
      <c r="V139" s="30" t="s">
        <v>335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100</v>
      </c>
      <c r="S140" s="35">
        <v>100</v>
      </c>
      <c r="T140" s="35">
        <v>98.68</v>
      </c>
      <c r="U140" s="35">
        <f t="shared" si="3"/>
        <v>98.68</v>
      </c>
      <c r="V140" s="30" t="s">
        <v>331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71.23</v>
      </c>
      <c r="S141" s="35">
        <v>0</v>
      </c>
      <c r="T141" s="35">
        <v>0</v>
      </c>
      <c r="U141" s="35" t="str">
        <f t="shared" si="3"/>
        <v>N/A</v>
      </c>
      <c r="V141" s="30" t="s">
        <v>345</v>
      </c>
    </row>
    <row r="142" spans="1:22" s="36" customFormat="1" ht="18" customHeight="1" thickBot="1" x14ac:dyDescent="0.25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100</v>
      </c>
      <c r="S142" s="35">
        <v>0</v>
      </c>
      <c r="T142" s="35">
        <v>0</v>
      </c>
      <c r="U142" s="35" t="str">
        <f t="shared" si="3"/>
        <v>N/A</v>
      </c>
      <c r="V142" s="30" t="s">
        <v>344</v>
      </c>
    </row>
    <row r="143" spans="1:22" ht="96.75" customHeight="1" thickTop="1" thickBot="1" x14ac:dyDescent="0.25">
      <c r="A143" s="25"/>
      <c r="B143" s="26" t="s">
        <v>63</v>
      </c>
      <c r="C143" s="40" t="s">
        <v>45</v>
      </c>
      <c r="D143" s="40"/>
      <c r="E143" s="40"/>
      <c r="F143" s="40"/>
      <c r="G143" s="40"/>
      <c r="H143" s="40"/>
      <c r="I143" s="40" t="s">
        <v>68</v>
      </c>
      <c r="J143" s="40"/>
      <c r="K143" s="40"/>
      <c r="L143" s="40" t="s">
        <v>69</v>
      </c>
      <c r="M143" s="40"/>
      <c r="N143" s="40"/>
      <c r="O143" s="40"/>
      <c r="P143" s="27" t="s">
        <v>41</v>
      </c>
      <c r="Q143" s="27" t="s">
        <v>67</v>
      </c>
      <c r="R143" s="27">
        <v>518554.94939111109</v>
      </c>
      <c r="S143" s="27">
        <v>518554.94939111109</v>
      </c>
      <c r="T143" s="27">
        <v>153623.77641411763</v>
      </c>
      <c r="U143" s="27">
        <f t="shared" si="3"/>
        <v>29.625361129905937</v>
      </c>
      <c r="V143" s="28" t="s">
        <v>43</v>
      </c>
    </row>
    <row r="144" spans="1:22" ht="18.75" customHeight="1" thickTop="1" thickBot="1" x14ac:dyDescent="0.25">
      <c r="A144" s="25"/>
      <c r="B144" s="37" t="s">
        <v>343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9"/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100</v>
      </c>
      <c r="S145" s="35">
        <v>100</v>
      </c>
      <c r="T145" s="35">
        <v>94.62</v>
      </c>
      <c r="U145" s="35">
        <f t="shared" ref="U145:U162" si="4">IF(ISERROR(T145/S145),"N/A",T145/S145*100)</f>
        <v>94.62</v>
      </c>
      <c r="V145" s="30" t="s">
        <v>342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99.25</v>
      </c>
      <c r="S146" s="35">
        <v>99.25</v>
      </c>
      <c r="T146" s="35">
        <v>100</v>
      </c>
      <c r="U146" s="35">
        <f t="shared" si="4"/>
        <v>100.75566750629723</v>
      </c>
      <c r="V146" s="30" t="s">
        <v>341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0</v>
      </c>
      <c r="S147" s="35">
        <v>0</v>
      </c>
      <c r="T147" s="35">
        <v>0</v>
      </c>
      <c r="U147" s="35" t="str">
        <f t="shared" si="4"/>
        <v>N/A</v>
      </c>
      <c r="V147" s="30" t="s">
        <v>340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2610493</v>
      </c>
      <c r="S148" s="35">
        <v>2610493</v>
      </c>
      <c r="T148" s="35">
        <v>2610493</v>
      </c>
      <c r="U148" s="35">
        <f t="shared" si="4"/>
        <v>100</v>
      </c>
      <c r="V148" s="30" t="s">
        <v>339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100</v>
      </c>
      <c r="S149" s="35">
        <v>100</v>
      </c>
      <c r="T149" s="35">
        <v>79.86</v>
      </c>
      <c r="U149" s="35">
        <f t="shared" si="4"/>
        <v>79.86</v>
      </c>
      <c r="V149" s="30" t="s">
        <v>338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100</v>
      </c>
      <c r="S150" s="35">
        <v>100</v>
      </c>
      <c r="T150" s="35">
        <v>85.88</v>
      </c>
      <c r="U150" s="35">
        <f t="shared" si="4"/>
        <v>85.88</v>
      </c>
      <c r="V150" s="30" t="s">
        <v>337</v>
      </c>
    </row>
    <row r="151" spans="1:22" s="36" customFormat="1" ht="18" customHeight="1" x14ac:dyDescent="0.2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100</v>
      </c>
      <c r="S151" s="35">
        <v>100</v>
      </c>
      <c r="T151" s="35">
        <v>95</v>
      </c>
      <c r="U151" s="35">
        <f t="shared" si="4"/>
        <v>95</v>
      </c>
      <c r="V151" s="30" t="s">
        <v>336</v>
      </c>
    </row>
    <row r="152" spans="1:22" s="36" customFormat="1" ht="18" customHeight="1" x14ac:dyDescent="0.2">
      <c r="A152" s="29"/>
      <c r="B152" s="30" t="s">
        <v>45</v>
      </c>
      <c r="C152" s="30"/>
      <c r="D152" s="31"/>
      <c r="E152" s="30"/>
      <c r="F152" s="30"/>
      <c r="G152" s="30"/>
      <c r="H152" s="30"/>
      <c r="I152" s="32"/>
      <c r="J152" s="33"/>
      <c r="K152" s="32"/>
      <c r="L152" s="33"/>
      <c r="M152" s="32"/>
      <c r="N152" s="33"/>
      <c r="O152" s="32"/>
      <c r="P152" s="33"/>
      <c r="Q152" s="34"/>
      <c r="R152" s="35">
        <v>100</v>
      </c>
      <c r="S152" s="35">
        <v>100</v>
      </c>
      <c r="T152" s="35">
        <v>100</v>
      </c>
      <c r="U152" s="35">
        <f t="shared" si="4"/>
        <v>100</v>
      </c>
      <c r="V152" s="30" t="s">
        <v>335</v>
      </c>
    </row>
    <row r="153" spans="1:22" s="36" customFormat="1" ht="18" customHeight="1" x14ac:dyDescent="0.2">
      <c r="A153" s="29"/>
      <c r="B153" s="30" t="s">
        <v>45</v>
      </c>
      <c r="C153" s="30"/>
      <c r="D153" s="31"/>
      <c r="E153" s="30"/>
      <c r="F153" s="30"/>
      <c r="G153" s="30"/>
      <c r="H153" s="30"/>
      <c r="I153" s="32"/>
      <c r="J153" s="33"/>
      <c r="K153" s="32"/>
      <c r="L153" s="33"/>
      <c r="M153" s="32"/>
      <c r="N153" s="33"/>
      <c r="O153" s="32"/>
      <c r="P153" s="33"/>
      <c r="Q153" s="34"/>
      <c r="R153" s="35">
        <v>91</v>
      </c>
      <c r="S153" s="35">
        <v>91</v>
      </c>
      <c r="T153" s="35">
        <v>95</v>
      </c>
      <c r="U153" s="35">
        <f t="shared" si="4"/>
        <v>104.39560439560441</v>
      </c>
      <c r="V153" s="30" t="s">
        <v>334</v>
      </c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6722304</v>
      </c>
      <c r="S154" s="35">
        <v>6722304</v>
      </c>
      <c r="T154" s="35">
        <v>100</v>
      </c>
      <c r="U154" s="35">
        <f t="shared" si="4"/>
        <v>1.4875852088807647E-3</v>
      </c>
      <c r="V154" s="30" t="s">
        <v>333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0.99904000000000004</v>
      </c>
      <c r="S155" s="35">
        <v>0.99904000000000004</v>
      </c>
      <c r="T155" s="35">
        <v>0.99904000000000004</v>
      </c>
      <c r="U155" s="35">
        <f t="shared" si="4"/>
        <v>100</v>
      </c>
      <c r="V155" s="30" t="s">
        <v>332</v>
      </c>
    </row>
    <row r="156" spans="1:22" s="36" customFormat="1" ht="18" customHeight="1" x14ac:dyDescent="0.2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100</v>
      </c>
      <c r="S156" s="35">
        <v>100</v>
      </c>
      <c r="T156" s="35">
        <v>59</v>
      </c>
      <c r="U156" s="35">
        <f t="shared" si="4"/>
        <v>59</v>
      </c>
      <c r="V156" s="30" t="s">
        <v>331</v>
      </c>
    </row>
    <row r="157" spans="1:22" s="36" customFormat="1" ht="18" customHeight="1" x14ac:dyDescent="0.2">
      <c r="A157" s="29"/>
      <c r="B157" s="30" t="s">
        <v>45</v>
      </c>
      <c r="C157" s="30"/>
      <c r="D157" s="31"/>
      <c r="E157" s="30"/>
      <c r="F157" s="30"/>
      <c r="G157" s="30"/>
      <c r="H157" s="30"/>
      <c r="I157" s="32"/>
      <c r="J157" s="33"/>
      <c r="K157" s="32"/>
      <c r="L157" s="33"/>
      <c r="M157" s="32"/>
      <c r="N157" s="33"/>
      <c r="O157" s="32"/>
      <c r="P157" s="33"/>
      <c r="Q157" s="34"/>
      <c r="R157" s="35">
        <v>100</v>
      </c>
      <c r="S157" s="35">
        <v>100</v>
      </c>
      <c r="T157" s="35">
        <v>100</v>
      </c>
      <c r="U157" s="35">
        <f t="shared" si="4"/>
        <v>100</v>
      </c>
      <c r="V157" s="30" t="s">
        <v>330</v>
      </c>
    </row>
    <row r="158" spans="1:22" s="36" customFormat="1" ht="18" customHeight="1" x14ac:dyDescent="0.2">
      <c r="A158" s="29"/>
      <c r="B158" s="30" t="s">
        <v>45</v>
      </c>
      <c r="C158" s="30"/>
      <c r="D158" s="31"/>
      <c r="E158" s="30"/>
      <c r="F158" s="30"/>
      <c r="G158" s="30"/>
      <c r="H158" s="30"/>
      <c r="I158" s="32"/>
      <c r="J158" s="33"/>
      <c r="K158" s="32"/>
      <c r="L158" s="33"/>
      <c r="M158" s="32"/>
      <c r="N158" s="33"/>
      <c r="O158" s="32"/>
      <c r="P158" s="33"/>
      <c r="Q158" s="34"/>
      <c r="R158" s="35">
        <v>9.84</v>
      </c>
      <c r="S158" s="35">
        <v>9.84</v>
      </c>
      <c r="T158" s="35">
        <v>9.84</v>
      </c>
      <c r="U158" s="35">
        <f t="shared" si="4"/>
        <v>100</v>
      </c>
      <c r="V158" s="30" t="s">
        <v>329</v>
      </c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100</v>
      </c>
      <c r="S159" s="35">
        <v>100</v>
      </c>
      <c r="T159" s="35">
        <v>0</v>
      </c>
      <c r="U159" s="35">
        <f t="shared" si="4"/>
        <v>0</v>
      </c>
      <c r="V159" s="30" t="s">
        <v>328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100</v>
      </c>
      <c r="S160" s="35">
        <v>100</v>
      </c>
      <c r="T160" s="35">
        <v>100</v>
      </c>
      <c r="U160" s="35">
        <f t="shared" si="4"/>
        <v>100</v>
      </c>
      <c r="V160" s="30" t="s">
        <v>327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90</v>
      </c>
      <c r="S161" s="35">
        <v>90</v>
      </c>
      <c r="T161" s="35">
        <v>90</v>
      </c>
      <c r="U161" s="35">
        <f t="shared" si="4"/>
        <v>100</v>
      </c>
      <c r="V161" s="30" t="s">
        <v>326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1</v>
      </c>
      <c r="S162" s="35">
        <v>1</v>
      </c>
      <c r="T162" s="35">
        <v>1</v>
      </c>
      <c r="U162" s="35">
        <f t="shared" si="4"/>
        <v>100</v>
      </c>
      <c r="V162" s="30" t="s">
        <v>325</v>
      </c>
    </row>
  </sheetData>
  <mergeCells count="42">
    <mergeCell ref="B144:V144"/>
    <mergeCell ref="C110:H110"/>
    <mergeCell ref="I110:K110"/>
    <mergeCell ref="L110:O110"/>
    <mergeCell ref="B111:V111"/>
    <mergeCell ref="C143:H143"/>
    <mergeCell ref="I143:K143"/>
    <mergeCell ref="L143:O143"/>
    <mergeCell ref="C11:H11"/>
    <mergeCell ref="I11:K11"/>
    <mergeCell ref="L11:O11"/>
    <mergeCell ref="B12:V12"/>
    <mergeCell ref="C47:H47"/>
    <mergeCell ref="B48:V48"/>
    <mergeCell ref="C83:H83"/>
    <mergeCell ref="I83:K83"/>
    <mergeCell ref="L83:O83"/>
    <mergeCell ref="B84:V84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47:K47"/>
    <mergeCell ref="L47:O47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09"/>
  <sheetViews>
    <sheetView showGridLines="0" view="pageBreakPreview" zoomScale="70" zoomScaleNormal="80" zoomScaleSheetLayoutView="70" workbookViewId="0">
      <selection activeCell="A110" sqref="A110:XFD33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25" style="7" customWidth="1"/>
    <col min="16" max="16" width="12.625" style="7" customWidth="1"/>
    <col min="17" max="17" width="12.125" style="7" customWidth="1"/>
    <col min="18" max="20" width="15" style="7" customWidth="1"/>
    <col min="21" max="21" width="10.75" style="7" customWidth="1"/>
    <col min="22" max="22" width="28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2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1449274.2857142857</v>
      </c>
      <c r="S11" s="27">
        <v>1449274.2857142857</v>
      </c>
      <c r="T11" s="27">
        <v>1521731.5325</v>
      </c>
      <c r="U11" s="27">
        <f>IF(ISERROR(T11/S11),"N/A",T11/S11*100)</f>
        <v>104.9995537421685</v>
      </c>
      <c r="V11" s="28" t="s">
        <v>43</v>
      </c>
    </row>
    <row r="12" spans="1:35" ht="18.75" customHeight="1" thickTop="1" thickBot="1" x14ac:dyDescent="0.25">
      <c r="A12" s="25"/>
      <c r="B12" s="37" t="s">
        <v>379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 t="shared" ref="U13:U34" si="0">IF(ISERROR(T13/S13),"N/A",T13/S13*100)</f>
        <v>100</v>
      </c>
      <c r="V13" s="30" t="s">
        <v>367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70.650000000000006</v>
      </c>
      <c r="U14" s="35">
        <f t="shared" si="0"/>
        <v>70.650000000000006</v>
      </c>
      <c r="V14" s="30" t="s">
        <v>373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100</v>
      </c>
      <c r="U15" s="35">
        <f t="shared" si="0"/>
        <v>100</v>
      </c>
      <c r="V15" s="30" t="s">
        <v>377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100</v>
      </c>
      <c r="U16" s="35">
        <f t="shared" si="0"/>
        <v>100</v>
      </c>
      <c r="V16" s="30" t="s">
        <v>368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364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378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si="0"/>
        <v>100</v>
      </c>
      <c r="V19" s="30" t="s">
        <v>372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50</v>
      </c>
      <c r="S20" s="35">
        <v>50</v>
      </c>
      <c r="T20" s="35">
        <v>50</v>
      </c>
      <c r="U20" s="35">
        <f t="shared" si="0"/>
        <v>100</v>
      </c>
      <c r="V20" s="30" t="s">
        <v>371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100</v>
      </c>
      <c r="S21" s="35">
        <v>100</v>
      </c>
      <c r="T21" s="35">
        <v>100</v>
      </c>
      <c r="U21" s="35">
        <f t="shared" si="0"/>
        <v>100</v>
      </c>
      <c r="V21" s="30" t="s">
        <v>382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100</v>
      </c>
      <c r="U22" s="35">
        <f t="shared" si="0"/>
        <v>100</v>
      </c>
      <c r="V22" s="30" t="s">
        <v>384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 t="shared" si="0"/>
        <v>100</v>
      </c>
      <c r="V23" s="30" t="s">
        <v>370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100</v>
      </c>
      <c r="T24" s="35">
        <v>100</v>
      </c>
      <c r="U24" s="35">
        <f t="shared" si="0"/>
        <v>100</v>
      </c>
      <c r="V24" s="30" t="s">
        <v>381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100</v>
      </c>
      <c r="T25" s="35">
        <v>100</v>
      </c>
      <c r="U25" s="35">
        <f t="shared" si="0"/>
        <v>100</v>
      </c>
      <c r="V25" s="30" t="s">
        <v>366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100</v>
      </c>
      <c r="U26" s="35">
        <f t="shared" si="0"/>
        <v>100</v>
      </c>
      <c r="V26" s="30" t="s">
        <v>385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100</v>
      </c>
      <c r="U27" s="35">
        <f t="shared" si="0"/>
        <v>100</v>
      </c>
      <c r="V27" s="30" t="s">
        <v>380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0</v>
      </c>
      <c r="U28" s="35">
        <f t="shared" si="0"/>
        <v>0</v>
      </c>
      <c r="V28" s="30" t="s">
        <v>365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0"/>
        <v>100</v>
      </c>
      <c r="V29" s="30" t="s">
        <v>383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100</v>
      </c>
      <c r="S30" s="35">
        <v>100</v>
      </c>
      <c r="T30" s="35">
        <v>100</v>
      </c>
      <c r="U30" s="35">
        <f t="shared" si="0"/>
        <v>100</v>
      </c>
      <c r="V30" s="30" t="s">
        <v>374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100</v>
      </c>
      <c r="U31" s="35">
        <f t="shared" si="0"/>
        <v>100</v>
      </c>
      <c r="V31" s="30" t="s">
        <v>375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30432810</v>
      </c>
      <c r="S32" s="35">
        <v>30432810</v>
      </c>
      <c r="T32" s="35">
        <v>30432810</v>
      </c>
      <c r="U32" s="35">
        <f t="shared" si="0"/>
        <v>100</v>
      </c>
      <c r="V32" s="30" t="s">
        <v>369</v>
      </c>
    </row>
    <row r="33" spans="1:22" s="36" customFormat="1" ht="18" customHeight="1" thickBot="1" x14ac:dyDescent="0.25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 t="shared" si="0"/>
        <v>100</v>
      </c>
      <c r="V33" s="30" t="s">
        <v>376</v>
      </c>
    </row>
    <row r="34" spans="1:22" ht="124.5" customHeight="1" thickTop="1" thickBot="1" x14ac:dyDescent="0.25">
      <c r="A34" s="25"/>
      <c r="B34" s="26" t="s">
        <v>53</v>
      </c>
      <c r="C34" s="40" t="s">
        <v>54</v>
      </c>
      <c r="D34" s="40"/>
      <c r="E34" s="40"/>
      <c r="F34" s="40"/>
      <c r="G34" s="40"/>
      <c r="H34" s="40"/>
      <c r="I34" s="40" t="s">
        <v>55</v>
      </c>
      <c r="J34" s="40"/>
      <c r="K34" s="40"/>
      <c r="L34" s="40" t="s">
        <v>56</v>
      </c>
      <c r="M34" s="40"/>
      <c r="N34" s="40"/>
      <c r="O34" s="40"/>
      <c r="P34" s="27" t="s">
        <v>57</v>
      </c>
      <c r="Q34" s="27" t="s">
        <v>58</v>
      </c>
      <c r="R34" s="27">
        <v>2519441.3647619048</v>
      </c>
      <c r="S34" s="27">
        <v>2519441.3647619048</v>
      </c>
      <c r="T34" s="27">
        <v>2784649.1168421055</v>
      </c>
      <c r="U34" s="27">
        <f t="shared" si="0"/>
        <v>110.52645065646382</v>
      </c>
      <c r="V34" s="28" t="s">
        <v>43</v>
      </c>
    </row>
    <row r="35" spans="1:22" ht="18.75" customHeight="1" thickTop="1" thickBot="1" x14ac:dyDescent="0.25">
      <c r="A35" s="25"/>
      <c r="B35" s="37" t="s">
        <v>379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9"/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2.77</v>
      </c>
      <c r="S36" s="35">
        <v>2.77</v>
      </c>
      <c r="T36" s="35">
        <v>2.0699999999999998</v>
      </c>
      <c r="U36" s="35">
        <f t="shared" ref="U36:U57" si="1">IF(ISERROR(T36/S36),"N/A",T36/S36*100)</f>
        <v>74.729241877256314</v>
      </c>
      <c r="V36" s="30" t="s">
        <v>378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0.17</v>
      </c>
      <c r="S37" s="35">
        <v>0.17</v>
      </c>
      <c r="T37" s="35">
        <v>0.17</v>
      </c>
      <c r="U37" s="35">
        <f t="shared" si="1"/>
        <v>100</v>
      </c>
      <c r="V37" s="30" t="s">
        <v>384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1.76</v>
      </c>
      <c r="S38" s="35">
        <v>1.76</v>
      </c>
      <c r="T38" s="35">
        <v>1.64</v>
      </c>
      <c r="U38" s="35">
        <f t="shared" si="1"/>
        <v>93.181818181818173</v>
      </c>
      <c r="V38" s="30" t="s">
        <v>380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0.43</v>
      </c>
      <c r="S39" s="35">
        <v>0.43</v>
      </c>
      <c r="T39" s="35">
        <v>0</v>
      </c>
      <c r="U39" s="35">
        <f t="shared" si="1"/>
        <v>0</v>
      </c>
      <c r="V39" s="30" t="s">
        <v>365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0.13</v>
      </c>
      <c r="S40" s="35">
        <v>0.13</v>
      </c>
      <c r="T40" s="35">
        <v>0.13</v>
      </c>
      <c r="U40" s="35">
        <f t="shared" si="1"/>
        <v>100</v>
      </c>
      <c r="V40" s="30" t="s">
        <v>377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5.41</v>
      </c>
      <c r="S41" s="35">
        <v>5.41</v>
      </c>
      <c r="T41" s="35">
        <v>1.22</v>
      </c>
      <c r="U41" s="35">
        <f t="shared" si="1"/>
        <v>22.55083179297597</v>
      </c>
      <c r="V41" s="30" t="s">
        <v>368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0.71</v>
      </c>
      <c r="S42" s="35">
        <v>0.71</v>
      </c>
      <c r="T42" s="35">
        <v>0</v>
      </c>
      <c r="U42" s="35">
        <f t="shared" si="1"/>
        <v>0</v>
      </c>
      <c r="V42" s="30" t="s">
        <v>381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0.39</v>
      </c>
      <c r="S43" s="35">
        <v>0.39</v>
      </c>
      <c r="T43" s="35">
        <v>0.35</v>
      </c>
      <c r="U43" s="35">
        <f t="shared" si="1"/>
        <v>89.743589743589737</v>
      </c>
      <c r="V43" s="30" t="s">
        <v>383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1.44</v>
      </c>
      <c r="S44" s="35">
        <v>1.44</v>
      </c>
      <c r="T44" s="35">
        <v>1.74</v>
      </c>
      <c r="U44" s="35">
        <f t="shared" si="1"/>
        <v>120.83333333333334</v>
      </c>
      <c r="V44" s="30" t="s">
        <v>382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64</v>
      </c>
      <c r="S45" s="35">
        <v>64</v>
      </c>
      <c r="T45" s="35">
        <v>69</v>
      </c>
      <c r="U45" s="35">
        <f t="shared" si="1"/>
        <v>107.8125</v>
      </c>
      <c r="V45" s="30" t="s">
        <v>385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30432810</v>
      </c>
      <c r="S46" s="35">
        <v>30432810</v>
      </c>
      <c r="T46" s="35">
        <v>30432810</v>
      </c>
      <c r="U46" s="35">
        <f t="shared" si="1"/>
        <v>100</v>
      </c>
      <c r="V46" s="30" t="s">
        <v>369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25.03</v>
      </c>
      <c r="S47" s="35">
        <v>25.03</v>
      </c>
      <c r="T47" s="35">
        <v>25.03</v>
      </c>
      <c r="U47" s="35">
        <f t="shared" si="1"/>
        <v>100</v>
      </c>
      <c r="V47" s="30" t="s">
        <v>376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4.33</v>
      </c>
      <c r="S48" s="35">
        <v>4.33</v>
      </c>
      <c r="T48" s="35">
        <v>2.0299999999999998</v>
      </c>
      <c r="U48" s="35">
        <f t="shared" si="1"/>
        <v>46.882217090069275</v>
      </c>
      <c r="V48" s="30" t="s">
        <v>371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45.47</v>
      </c>
      <c r="S49" s="35">
        <v>45.47</v>
      </c>
      <c r="T49" s="35">
        <v>113.18</v>
      </c>
      <c r="U49" s="35">
        <f t="shared" si="1"/>
        <v>248.9113701341544</v>
      </c>
      <c r="V49" s="30" t="s">
        <v>364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2.68</v>
      </c>
      <c r="S50" s="35">
        <v>2.68</v>
      </c>
      <c r="T50" s="35">
        <v>2.9</v>
      </c>
      <c r="U50" s="35">
        <f t="shared" si="1"/>
        <v>108.20895522388059</v>
      </c>
      <c r="V50" s="30" t="s">
        <v>374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0.54</v>
      </c>
      <c r="S51" s="35">
        <v>0.54</v>
      </c>
      <c r="T51" s="35">
        <v>0.54</v>
      </c>
      <c r="U51" s="35">
        <f t="shared" si="1"/>
        <v>100</v>
      </c>
      <c r="V51" s="30" t="s">
        <v>367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1.66</v>
      </c>
      <c r="S52" s="35">
        <v>1.66</v>
      </c>
      <c r="T52" s="35">
        <v>1.58</v>
      </c>
      <c r="U52" s="35">
        <f t="shared" si="1"/>
        <v>95.180722891566276</v>
      </c>
      <c r="V52" s="30" t="s">
        <v>370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22475299</v>
      </c>
      <c r="S53" s="35">
        <v>22475299</v>
      </c>
      <c r="T53" s="35">
        <v>22475299</v>
      </c>
      <c r="U53" s="35">
        <f t="shared" si="1"/>
        <v>100</v>
      </c>
      <c r="V53" s="30" t="s">
        <v>366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1.35</v>
      </c>
      <c r="S54" s="35">
        <v>1.35</v>
      </c>
      <c r="T54" s="35">
        <v>1.35</v>
      </c>
      <c r="U54" s="35">
        <f t="shared" si="1"/>
        <v>100</v>
      </c>
      <c r="V54" s="30" t="s">
        <v>372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0.8</v>
      </c>
      <c r="S55" s="35">
        <v>0.8</v>
      </c>
      <c r="T55" s="35">
        <v>0.7</v>
      </c>
      <c r="U55" s="35">
        <f t="shared" si="1"/>
        <v>87.499999999999986</v>
      </c>
      <c r="V55" s="30" t="s">
        <v>373</v>
      </c>
    </row>
    <row r="56" spans="1:22" s="36" customFormat="1" ht="18" customHeight="1" thickBot="1" x14ac:dyDescent="0.25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0.59</v>
      </c>
      <c r="S56" s="35">
        <v>0.59</v>
      </c>
      <c r="T56" s="35">
        <v>0.59</v>
      </c>
      <c r="U56" s="35">
        <f t="shared" si="1"/>
        <v>100</v>
      </c>
      <c r="V56" s="30" t="s">
        <v>375</v>
      </c>
    </row>
    <row r="57" spans="1:22" ht="124.5" customHeight="1" thickTop="1" thickBot="1" x14ac:dyDescent="0.25">
      <c r="A57" s="25"/>
      <c r="B57" s="26" t="s">
        <v>59</v>
      </c>
      <c r="C57" s="40" t="s">
        <v>60</v>
      </c>
      <c r="D57" s="40"/>
      <c r="E57" s="40"/>
      <c r="F57" s="40"/>
      <c r="G57" s="40"/>
      <c r="H57" s="40"/>
      <c r="I57" s="40" t="s">
        <v>61</v>
      </c>
      <c r="J57" s="40"/>
      <c r="K57" s="40"/>
      <c r="L57" s="40" t="s">
        <v>62</v>
      </c>
      <c r="M57" s="40"/>
      <c r="N57" s="40"/>
      <c r="O57" s="40"/>
      <c r="P57" s="27" t="s">
        <v>41</v>
      </c>
      <c r="Q57" s="27" t="s">
        <v>58</v>
      </c>
      <c r="R57" s="27">
        <v>4409092.416666667</v>
      </c>
      <c r="S57" s="27">
        <v>4409092.416666667</v>
      </c>
      <c r="T57" s="27">
        <v>4809909.9090909092</v>
      </c>
      <c r="U57" s="27">
        <f t="shared" si="1"/>
        <v>109.09070290541258</v>
      </c>
      <c r="V57" s="28" t="s">
        <v>43</v>
      </c>
    </row>
    <row r="58" spans="1:22" ht="18.75" customHeight="1" thickTop="1" thickBot="1" x14ac:dyDescent="0.25">
      <c r="A58" s="25"/>
      <c r="B58" s="37" t="s">
        <v>379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9"/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100</v>
      </c>
      <c r="U59" s="35">
        <f t="shared" ref="U59:U71" si="2">IF(ISERROR(T59/S59),"N/A",T59/S59*100)</f>
        <v>100</v>
      </c>
      <c r="V59" s="30" t="s">
        <v>368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100</v>
      </c>
      <c r="U60" s="35">
        <f t="shared" si="2"/>
        <v>100</v>
      </c>
      <c r="V60" s="30" t="s">
        <v>364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100</v>
      </c>
      <c r="U61" s="35">
        <f t="shared" si="2"/>
        <v>100</v>
      </c>
      <c r="V61" s="30" t="s">
        <v>371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0</v>
      </c>
      <c r="U62" s="35">
        <f t="shared" si="2"/>
        <v>0</v>
      </c>
      <c r="V62" s="30" t="s">
        <v>365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22475299</v>
      </c>
      <c r="S63" s="35">
        <v>22475299</v>
      </c>
      <c r="T63" s="35">
        <v>22475299</v>
      </c>
      <c r="U63" s="35">
        <f t="shared" si="2"/>
        <v>100</v>
      </c>
      <c r="V63" s="30" t="s">
        <v>366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30432810</v>
      </c>
      <c r="S64" s="35">
        <v>30432810</v>
      </c>
      <c r="T64" s="35">
        <v>30432810</v>
      </c>
      <c r="U64" s="35">
        <f t="shared" si="2"/>
        <v>100</v>
      </c>
      <c r="V64" s="30" t="s">
        <v>369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100</v>
      </c>
      <c r="S65" s="35">
        <v>100</v>
      </c>
      <c r="T65" s="35">
        <v>100</v>
      </c>
      <c r="U65" s="35">
        <f t="shared" si="2"/>
        <v>100</v>
      </c>
      <c r="V65" s="30" t="s">
        <v>377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100</v>
      </c>
      <c r="U66" s="35">
        <f t="shared" si="2"/>
        <v>100</v>
      </c>
      <c r="V66" s="30" t="s">
        <v>373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100</v>
      </c>
      <c r="U67" s="35">
        <f t="shared" si="2"/>
        <v>100</v>
      </c>
      <c r="V67" s="30" t="s">
        <v>378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100</v>
      </c>
      <c r="U68" s="35">
        <f t="shared" si="2"/>
        <v>100</v>
      </c>
      <c r="V68" s="30" t="s">
        <v>367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100</v>
      </c>
      <c r="U69" s="35">
        <f t="shared" si="2"/>
        <v>100</v>
      </c>
      <c r="V69" s="30" t="s">
        <v>370</v>
      </c>
    </row>
    <row r="70" spans="1:22" s="36" customFormat="1" ht="18" customHeight="1" thickBot="1" x14ac:dyDescent="0.25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100</v>
      </c>
      <c r="U70" s="35">
        <f t="shared" si="2"/>
        <v>100</v>
      </c>
      <c r="V70" s="30" t="s">
        <v>374</v>
      </c>
    </row>
    <row r="71" spans="1:22" ht="84.75" customHeight="1" thickTop="1" thickBot="1" x14ac:dyDescent="0.25">
      <c r="A71" s="25"/>
      <c r="B71" s="26" t="s">
        <v>63</v>
      </c>
      <c r="C71" s="40" t="s">
        <v>64</v>
      </c>
      <c r="D71" s="40"/>
      <c r="E71" s="40"/>
      <c r="F71" s="40"/>
      <c r="G71" s="40"/>
      <c r="H71" s="40"/>
      <c r="I71" s="40" t="s">
        <v>65</v>
      </c>
      <c r="J71" s="40"/>
      <c r="K71" s="40"/>
      <c r="L71" s="40" t="s">
        <v>66</v>
      </c>
      <c r="M71" s="40"/>
      <c r="N71" s="40"/>
      <c r="O71" s="40"/>
      <c r="P71" s="27" t="s">
        <v>41</v>
      </c>
      <c r="Q71" s="27" t="s">
        <v>67</v>
      </c>
      <c r="R71" s="27">
        <v>2645490.4644999998</v>
      </c>
      <c r="S71" s="27">
        <v>2645490.4644999998</v>
      </c>
      <c r="T71" s="27">
        <v>2784721.3536842107</v>
      </c>
      <c r="U71" s="27">
        <f t="shared" si="2"/>
        <v>105.26295184399864</v>
      </c>
      <c r="V71" s="28" t="s">
        <v>43</v>
      </c>
    </row>
    <row r="72" spans="1:22" ht="18.75" customHeight="1" thickTop="1" thickBot="1" x14ac:dyDescent="0.25">
      <c r="A72" s="25"/>
      <c r="B72" s="37" t="s">
        <v>379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9"/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0.28999999999999998</v>
      </c>
      <c r="S73" s="35">
        <v>0.28999999999999998</v>
      </c>
      <c r="T73" s="35">
        <v>0.34</v>
      </c>
      <c r="U73" s="35">
        <f t="shared" ref="U73:U93" si="3">IF(ISERROR(T73/S73),"N/A",T73/S73*100)</f>
        <v>117.24137931034484</v>
      </c>
      <c r="V73" s="30" t="s">
        <v>368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100</v>
      </c>
      <c r="U74" s="35">
        <f t="shared" si="3"/>
        <v>100</v>
      </c>
      <c r="V74" s="30" t="s">
        <v>378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100</v>
      </c>
      <c r="U75" s="35">
        <f t="shared" si="3"/>
        <v>100</v>
      </c>
      <c r="V75" s="30" t="s">
        <v>367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100</v>
      </c>
      <c r="U76" s="35">
        <f t="shared" si="3"/>
        <v>100</v>
      </c>
      <c r="V76" s="30" t="s">
        <v>377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100</v>
      </c>
      <c r="U77" s="35">
        <f t="shared" si="3"/>
        <v>100</v>
      </c>
      <c r="V77" s="30" t="s">
        <v>385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>
        <v>99.99</v>
      </c>
      <c r="U78" s="35">
        <f t="shared" si="3"/>
        <v>99.99</v>
      </c>
      <c r="V78" s="30" t="s">
        <v>384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30432810</v>
      </c>
      <c r="S79" s="35">
        <v>30432810</v>
      </c>
      <c r="T79" s="35">
        <v>30432810</v>
      </c>
      <c r="U79" s="35">
        <f t="shared" si="3"/>
        <v>100</v>
      </c>
      <c r="V79" s="30" t="s">
        <v>369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100</v>
      </c>
      <c r="S80" s="35">
        <v>100</v>
      </c>
      <c r="T80" s="35">
        <v>100</v>
      </c>
      <c r="U80" s="35">
        <f t="shared" si="3"/>
        <v>100</v>
      </c>
      <c r="V80" s="30" t="s">
        <v>370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100</v>
      </c>
      <c r="S81" s="35">
        <v>100</v>
      </c>
      <c r="T81" s="35">
        <v>100</v>
      </c>
      <c r="U81" s="35">
        <f t="shared" si="3"/>
        <v>100</v>
      </c>
      <c r="V81" s="30" t="s">
        <v>375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100</v>
      </c>
      <c r="S82" s="35">
        <v>100</v>
      </c>
      <c r="T82" s="35">
        <v>100</v>
      </c>
      <c r="U82" s="35">
        <f t="shared" si="3"/>
        <v>100</v>
      </c>
      <c r="V82" s="30" t="s">
        <v>371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100</v>
      </c>
      <c r="S83" s="35">
        <v>100</v>
      </c>
      <c r="T83" s="35">
        <v>100</v>
      </c>
      <c r="U83" s="35">
        <f t="shared" si="3"/>
        <v>100</v>
      </c>
      <c r="V83" s="30" t="s">
        <v>374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22475299</v>
      </c>
      <c r="S84" s="35">
        <v>22475299</v>
      </c>
      <c r="T84" s="35">
        <v>22475299</v>
      </c>
      <c r="U84" s="35">
        <f t="shared" si="3"/>
        <v>100</v>
      </c>
      <c r="V84" s="30" t="s">
        <v>366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100</v>
      </c>
      <c r="S85" s="35">
        <v>100</v>
      </c>
      <c r="T85" s="35">
        <v>100</v>
      </c>
      <c r="U85" s="35">
        <f t="shared" si="3"/>
        <v>100</v>
      </c>
      <c r="V85" s="30" t="s">
        <v>364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100</v>
      </c>
      <c r="S86" s="35">
        <v>100</v>
      </c>
      <c r="T86" s="35">
        <v>100</v>
      </c>
      <c r="U86" s="35">
        <f t="shared" si="3"/>
        <v>100</v>
      </c>
      <c r="V86" s="30" t="s">
        <v>383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100</v>
      </c>
      <c r="U87" s="35">
        <f t="shared" si="3"/>
        <v>100</v>
      </c>
      <c r="V87" s="30" t="s">
        <v>382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100</v>
      </c>
      <c r="S88" s="35">
        <v>100</v>
      </c>
      <c r="T88" s="35">
        <v>100</v>
      </c>
      <c r="U88" s="35">
        <f t="shared" si="3"/>
        <v>100</v>
      </c>
      <c r="V88" s="30" t="s">
        <v>381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100</v>
      </c>
      <c r="T89" s="35">
        <v>0</v>
      </c>
      <c r="U89" s="35">
        <f t="shared" si="3"/>
        <v>0</v>
      </c>
      <c r="V89" s="30" t="s">
        <v>365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96.39</v>
      </c>
      <c r="U90" s="35">
        <f t="shared" si="3"/>
        <v>96.39</v>
      </c>
      <c r="V90" s="30" t="s">
        <v>373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100</v>
      </c>
      <c r="S91" s="35">
        <v>100</v>
      </c>
      <c r="T91" s="35">
        <v>100</v>
      </c>
      <c r="U91" s="35">
        <f t="shared" si="3"/>
        <v>100</v>
      </c>
      <c r="V91" s="30" t="s">
        <v>376</v>
      </c>
    </row>
    <row r="92" spans="1:22" s="36" customFormat="1" ht="18" customHeight="1" thickBot="1" x14ac:dyDescent="0.25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100</v>
      </c>
      <c r="U92" s="35">
        <f t="shared" si="3"/>
        <v>100</v>
      </c>
      <c r="V92" s="30" t="s">
        <v>380</v>
      </c>
    </row>
    <row r="93" spans="1:22" ht="97.5" customHeight="1" thickTop="1" thickBot="1" x14ac:dyDescent="0.25">
      <c r="A93" s="25"/>
      <c r="B93" s="26" t="s">
        <v>63</v>
      </c>
      <c r="C93" s="40" t="s">
        <v>45</v>
      </c>
      <c r="D93" s="40"/>
      <c r="E93" s="40"/>
      <c r="F93" s="40"/>
      <c r="G93" s="40"/>
      <c r="H93" s="40"/>
      <c r="I93" s="40" t="s">
        <v>68</v>
      </c>
      <c r="J93" s="40"/>
      <c r="K93" s="40"/>
      <c r="L93" s="40" t="s">
        <v>69</v>
      </c>
      <c r="M93" s="40"/>
      <c r="N93" s="40"/>
      <c r="O93" s="40"/>
      <c r="P93" s="27" t="s">
        <v>41</v>
      </c>
      <c r="Q93" s="27" t="s">
        <v>67</v>
      </c>
      <c r="R93" s="27">
        <v>3527293.9333333331</v>
      </c>
      <c r="S93" s="27">
        <v>3779236.3571428573</v>
      </c>
      <c r="T93" s="27">
        <v>4069939.153846154</v>
      </c>
      <c r="U93" s="27">
        <f t="shared" si="3"/>
        <v>107.69210415098438</v>
      </c>
      <c r="V93" s="28" t="s">
        <v>43</v>
      </c>
    </row>
    <row r="94" spans="1:22" ht="18.75" customHeight="1" thickTop="1" thickBot="1" x14ac:dyDescent="0.25">
      <c r="A94" s="25"/>
      <c r="B94" s="37" t="s">
        <v>379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9"/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100</v>
      </c>
      <c r="S95" s="35">
        <v>100</v>
      </c>
      <c r="T95" s="35">
        <v>100</v>
      </c>
      <c r="U95" s="35">
        <f t="shared" ref="U95:U109" si="4">IF(ISERROR(T95/S95),"N/A",T95/S95*100)</f>
        <v>100</v>
      </c>
      <c r="V95" s="30" t="s">
        <v>378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100</v>
      </c>
      <c r="S96" s="35">
        <v>100</v>
      </c>
      <c r="T96" s="35">
        <v>100</v>
      </c>
      <c r="U96" s="35">
        <f t="shared" si="4"/>
        <v>100</v>
      </c>
      <c r="V96" s="30" t="s">
        <v>377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100</v>
      </c>
      <c r="U97" s="35">
        <f t="shared" si="4"/>
        <v>100</v>
      </c>
      <c r="V97" s="30" t="s">
        <v>376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100</v>
      </c>
      <c r="S98" s="35">
        <v>100</v>
      </c>
      <c r="T98" s="35">
        <v>100</v>
      </c>
      <c r="U98" s="35">
        <f t="shared" si="4"/>
        <v>100</v>
      </c>
      <c r="V98" s="30" t="s">
        <v>375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100</v>
      </c>
      <c r="U99" s="35">
        <f t="shared" si="4"/>
        <v>100</v>
      </c>
      <c r="V99" s="30" t="s">
        <v>374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100</v>
      </c>
      <c r="S100" s="35">
        <v>100</v>
      </c>
      <c r="T100" s="35">
        <v>100</v>
      </c>
      <c r="U100" s="35">
        <f t="shared" si="4"/>
        <v>100</v>
      </c>
      <c r="V100" s="30" t="s">
        <v>373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100</v>
      </c>
      <c r="S101" s="35">
        <v>100</v>
      </c>
      <c r="T101" s="35">
        <v>100</v>
      </c>
      <c r="U101" s="35">
        <f t="shared" si="4"/>
        <v>100</v>
      </c>
      <c r="V101" s="30" t="s">
        <v>372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100</v>
      </c>
      <c r="S102" s="35">
        <v>100</v>
      </c>
      <c r="T102" s="35">
        <v>100</v>
      </c>
      <c r="U102" s="35">
        <f t="shared" si="4"/>
        <v>100</v>
      </c>
      <c r="V102" s="30" t="s">
        <v>371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100</v>
      </c>
      <c r="S103" s="35">
        <v>100</v>
      </c>
      <c r="T103" s="35">
        <v>100</v>
      </c>
      <c r="U103" s="35">
        <f t="shared" si="4"/>
        <v>100</v>
      </c>
      <c r="V103" s="30" t="s">
        <v>370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30432810</v>
      </c>
      <c r="S104" s="35">
        <v>30432810</v>
      </c>
      <c r="T104" s="35">
        <v>30432810</v>
      </c>
      <c r="U104" s="35">
        <f t="shared" si="4"/>
        <v>100</v>
      </c>
      <c r="V104" s="30" t="s">
        <v>369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100</v>
      </c>
      <c r="S105" s="35">
        <v>100</v>
      </c>
      <c r="T105" s="35">
        <v>100</v>
      </c>
      <c r="U105" s="35">
        <f t="shared" si="4"/>
        <v>100</v>
      </c>
      <c r="V105" s="30" t="s">
        <v>368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100</v>
      </c>
      <c r="S106" s="35">
        <v>100</v>
      </c>
      <c r="T106" s="35">
        <v>100</v>
      </c>
      <c r="U106" s="35">
        <f t="shared" si="4"/>
        <v>100</v>
      </c>
      <c r="V106" s="30" t="s">
        <v>367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22475299</v>
      </c>
      <c r="S107" s="35">
        <v>22475299</v>
      </c>
      <c r="T107" s="35">
        <v>22475299</v>
      </c>
      <c r="U107" s="35">
        <f t="shared" si="4"/>
        <v>100</v>
      </c>
      <c r="V107" s="30" t="s">
        <v>366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100</v>
      </c>
      <c r="S108" s="35">
        <v>100</v>
      </c>
      <c r="T108" s="35">
        <v>0</v>
      </c>
      <c r="U108" s="35">
        <f t="shared" si="4"/>
        <v>0</v>
      </c>
      <c r="V108" s="30" t="s">
        <v>365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100</v>
      </c>
      <c r="S109" s="35">
        <v>0</v>
      </c>
      <c r="T109" s="35">
        <v>0</v>
      </c>
      <c r="U109" s="35" t="str">
        <f t="shared" si="4"/>
        <v>N/A</v>
      </c>
      <c r="V109" s="30" t="s">
        <v>364</v>
      </c>
    </row>
  </sheetData>
  <mergeCells count="42">
    <mergeCell ref="B94:V94"/>
    <mergeCell ref="C71:H71"/>
    <mergeCell ref="I71:K71"/>
    <mergeCell ref="L71:O71"/>
    <mergeCell ref="B72:V72"/>
    <mergeCell ref="C93:H93"/>
    <mergeCell ref="I93:K93"/>
    <mergeCell ref="L93:O93"/>
    <mergeCell ref="C11:H11"/>
    <mergeCell ref="I11:K11"/>
    <mergeCell ref="L11:O11"/>
    <mergeCell ref="B12:V12"/>
    <mergeCell ref="C34:H34"/>
    <mergeCell ref="B35:V35"/>
    <mergeCell ref="C57:H57"/>
    <mergeCell ref="I57:K57"/>
    <mergeCell ref="L57:O57"/>
    <mergeCell ref="B58:V58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34:K34"/>
    <mergeCell ref="L34:O34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53"/>
  <sheetViews>
    <sheetView showGridLines="0" view="pageBreakPreview" zoomScale="70" zoomScaleNormal="80" zoomScaleSheetLayoutView="70" workbookViewId="0">
      <selection activeCell="A54" sqref="A54:XFD367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5.3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5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1680864.4514285715</v>
      </c>
      <c r="S11" s="27">
        <v>1500071.5266666666</v>
      </c>
      <c r="T11" s="27">
        <v>300066.44666666666</v>
      </c>
      <c r="U11" s="27">
        <f>IF(ISERROR(T11/S11),"N/A",T11/S11*100)</f>
        <v>20.003475923141426</v>
      </c>
      <c r="V11" s="28" t="s">
        <v>43</v>
      </c>
    </row>
    <row r="12" spans="1:35" ht="18.75" customHeight="1" thickTop="1" thickBot="1" x14ac:dyDescent="0.25">
      <c r="A12" s="25"/>
      <c r="B12" s="37" t="s">
        <v>391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99.34</v>
      </c>
      <c r="U13" s="35">
        <f t="shared" ref="U13:U20" si="0">IF(ISERROR(T13/S13),"N/A",T13/S13*100)</f>
        <v>99.34</v>
      </c>
      <c r="V13" s="30" t="s">
        <v>390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50</v>
      </c>
      <c r="S14" s="35">
        <v>50</v>
      </c>
      <c r="T14" s="35">
        <v>0</v>
      </c>
      <c r="U14" s="35">
        <f t="shared" si="0"/>
        <v>0</v>
      </c>
      <c r="V14" s="30" t="s">
        <v>388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90</v>
      </c>
      <c r="S15" s="35">
        <v>90</v>
      </c>
      <c r="T15" s="35">
        <v>0</v>
      </c>
      <c r="U15" s="35">
        <f t="shared" si="0"/>
        <v>0</v>
      </c>
      <c r="V15" s="30" t="s">
        <v>386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89.16</v>
      </c>
      <c r="S16" s="35">
        <v>89.16</v>
      </c>
      <c r="T16" s="35">
        <v>0</v>
      </c>
      <c r="U16" s="35">
        <f t="shared" si="0"/>
        <v>0</v>
      </c>
      <c r="V16" s="30" t="s">
        <v>392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393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9000000</v>
      </c>
      <c r="S18" s="35">
        <v>9000000</v>
      </c>
      <c r="T18" s="35">
        <v>900000</v>
      </c>
      <c r="U18" s="35">
        <f t="shared" si="0"/>
        <v>10</v>
      </c>
      <c r="V18" s="30" t="s">
        <v>389</v>
      </c>
    </row>
    <row r="19" spans="1:22" s="36" customFormat="1" ht="18" customHeight="1" thickBot="1" x14ac:dyDescent="0.25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2765622</v>
      </c>
      <c r="S19" s="35">
        <v>0</v>
      </c>
      <c r="T19" s="35">
        <v>0</v>
      </c>
      <c r="U19" s="35" t="str">
        <f t="shared" si="0"/>
        <v>N/A</v>
      </c>
      <c r="V19" s="30" t="s">
        <v>387</v>
      </c>
    </row>
    <row r="20" spans="1:22" ht="75" customHeight="1" thickTop="1" thickBot="1" x14ac:dyDescent="0.25">
      <c r="A20" s="25"/>
      <c r="B20" s="26" t="s">
        <v>53</v>
      </c>
      <c r="C20" s="40" t="s">
        <v>54</v>
      </c>
      <c r="D20" s="40"/>
      <c r="E20" s="40"/>
      <c r="F20" s="40"/>
      <c r="G20" s="40"/>
      <c r="H20" s="40"/>
      <c r="I20" s="40" t="s">
        <v>55</v>
      </c>
      <c r="J20" s="40"/>
      <c r="K20" s="40"/>
      <c r="L20" s="40" t="s">
        <v>56</v>
      </c>
      <c r="M20" s="40"/>
      <c r="N20" s="40"/>
      <c r="O20" s="40"/>
      <c r="P20" s="27" t="s">
        <v>57</v>
      </c>
      <c r="Q20" s="27" t="s">
        <v>58</v>
      </c>
      <c r="R20" s="27">
        <v>1888504.5114285715</v>
      </c>
      <c r="S20" s="27">
        <v>1750100.5</v>
      </c>
      <c r="T20" s="27">
        <v>1750102.4025000001</v>
      </c>
      <c r="U20" s="27">
        <f t="shared" si="0"/>
        <v>100.00010870804277</v>
      </c>
      <c r="V20" s="28" t="s">
        <v>43</v>
      </c>
    </row>
    <row r="21" spans="1:22" ht="18.75" customHeight="1" thickTop="1" thickBot="1" x14ac:dyDescent="0.25">
      <c r="A21" s="25"/>
      <c r="B21" s="37" t="s">
        <v>391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100</v>
      </c>
      <c r="U22" s="35">
        <f t="shared" ref="U22:U29" si="1">IF(ISERROR(T22/S22),"N/A",T22/S22*100)</f>
        <v>100</v>
      </c>
      <c r="V22" s="30" t="s">
        <v>388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1.61</v>
      </c>
      <c r="U23" s="35">
        <f t="shared" si="1"/>
        <v>1.6099999999999999</v>
      </c>
      <c r="V23" s="30" t="s">
        <v>390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202</v>
      </c>
      <c r="S24" s="35">
        <v>202</v>
      </c>
      <c r="T24" s="35">
        <v>308</v>
      </c>
      <c r="U24" s="35">
        <f t="shared" si="1"/>
        <v>152.47524752475249</v>
      </c>
      <c r="V24" s="30" t="s">
        <v>393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7000000</v>
      </c>
      <c r="S25" s="35">
        <v>7000000</v>
      </c>
      <c r="T25" s="35">
        <v>7000000</v>
      </c>
      <c r="U25" s="35">
        <f t="shared" si="1"/>
        <v>100</v>
      </c>
      <c r="V25" s="30" t="s">
        <v>389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2765622</v>
      </c>
      <c r="S26" s="35">
        <v>0</v>
      </c>
      <c r="T26" s="35">
        <v>0</v>
      </c>
      <c r="U26" s="35" t="str">
        <f t="shared" si="1"/>
        <v>N/A</v>
      </c>
      <c r="V26" s="30" t="s">
        <v>387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3453506</v>
      </c>
      <c r="S27" s="35">
        <v>0</v>
      </c>
      <c r="T27" s="35">
        <v>0</v>
      </c>
      <c r="U27" s="35" t="str">
        <f t="shared" si="1"/>
        <v>N/A</v>
      </c>
      <c r="V27" s="30" t="s">
        <v>392</v>
      </c>
    </row>
    <row r="28" spans="1:22" s="36" customFormat="1" ht="18" customHeight="1" thickBot="1" x14ac:dyDescent="0.25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1.58</v>
      </c>
      <c r="S28" s="35">
        <v>0</v>
      </c>
      <c r="T28" s="35">
        <v>0</v>
      </c>
      <c r="U28" s="35" t="str">
        <f t="shared" si="1"/>
        <v>N/A</v>
      </c>
      <c r="V28" s="30" t="s">
        <v>386</v>
      </c>
    </row>
    <row r="29" spans="1:22" ht="119.25" customHeight="1" thickTop="1" thickBot="1" x14ac:dyDescent="0.25">
      <c r="A29" s="25"/>
      <c r="B29" s="26" t="s">
        <v>59</v>
      </c>
      <c r="C29" s="40" t="s">
        <v>60</v>
      </c>
      <c r="D29" s="40"/>
      <c r="E29" s="40"/>
      <c r="F29" s="40"/>
      <c r="G29" s="40"/>
      <c r="H29" s="40"/>
      <c r="I29" s="40" t="s">
        <v>61</v>
      </c>
      <c r="J29" s="40"/>
      <c r="K29" s="40"/>
      <c r="L29" s="40" t="s">
        <v>62</v>
      </c>
      <c r="M29" s="40"/>
      <c r="N29" s="40"/>
      <c r="O29" s="40"/>
      <c r="P29" s="27" t="s">
        <v>41</v>
      </c>
      <c r="Q29" s="27" t="s">
        <v>58</v>
      </c>
      <c r="R29" s="27">
        <v>1538003.142857143</v>
      </c>
      <c r="S29" s="27">
        <v>1600080</v>
      </c>
      <c r="T29" s="27">
        <v>2000075</v>
      </c>
      <c r="U29" s="27">
        <f t="shared" si="1"/>
        <v>124.9984375781211</v>
      </c>
      <c r="V29" s="28" t="s">
        <v>43</v>
      </c>
    </row>
    <row r="30" spans="1:22" ht="18.75" customHeight="1" thickTop="1" thickBot="1" x14ac:dyDescent="0.25">
      <c r="A30" s="25"/>
      <c r="B30" s="37" t="s">
        <v>391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9"/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100</v>
      </c>
      <c r="U31" s="35">
        <f t="shared" ref="U31:U38" si="2">IF(ISERROR(T31/S31),"N/A",T31/S31*100)</f>
        <v>100</v>
      </c>
      <c r="V31" s="30" t="s">
        <v>393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100</v>
      </c>
      <c r="U32" s="35">
        <f t="shared" si="2"/>
        <v>100</v>
      </c>
      <c r="V32" s="30" t="s">
        <v>390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 t="shared" si="2"/>
        <v>100</v>
      </c>
      <c r="V33" s="30" t="s">
        <v>388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0</v>
      </c>
      <c r="U34" s="35">
        <f t="shared" si="2"/>
        <v>0</v>
      </c>
      <c r="V34" s="30" t="s">
        <v>392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8000000</v>
      </c>
      <c r="S35" s="35">
        <v>8000000</v>
      </c>
      <c r="T35" s="35">
        <v>8000000</v>
      </c>
      <c r="U35" s="35">
        <f t="shared" si="2"/>
        <v>100</v>
      </c>
      <c r="V35" s="30" t="s">
        <v>389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0</v>
      </c>
      <c r="S36" s="35">
        <v>0</v>
      </c>
      <c r="T36" s="35">
        <v>0</v>
      </c>
      <c r="U36" s="35" t="str">
        <f t="shared" si="2"/>
        <v>N/A</v>
      </c>
      <c r="V36" s="30" t="s">
        <v>386</v>
      </c>
    </row>
    <row r="37" spans="1:22" s="36" customFormat="1" ht="18" customHeight="1" thickBot="1" x14ac:dyDescent="0.25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2765622</v>
      </c>
      <c r="S37" s="35">
        <v>0</v>
      </c>
      <c r="T37" s="35">
        <v>0</v>
      </c>
      <c r="U37" s="35" t="str">
        <f t="shared" si="2"/>
        <v>N/A</v>
      </c>
      <c r="V37" s="30" t="s">
        <v>387</v>
      </c>
    </row>
    <row r="38" spans="1:22" ht="97.5" customHeight="1" thickTop="1" thickBot="1" x14ac:dyDescent="0.25">
      <c r="A38" s="25"/>
      <c r="B38" s="26" t="s">
        <v>63</v>
      </c>
      <c r="C38" s="40" t="s">
        <v>64</v>
      </c>
      <c r="D38" s="40"/>
      <c r="E38" s="40"/>
      <c r="F38" s="40"/>
      <c r="G38" s="40"/>
      <c r="H38" s="40"/>
      <c r="I38" s="40" t="s">
        <v>65</v>
      </c>
      <c r="J38" s="40"/>
      <c r="K38" s="40"/>
      <c r="L38" s="40" t="s">
        <v>66</v>
      </c>
      <c r="M38" s="40"/>
      <c r="N38" s="40"/>
      <c r="O38" s="40"/>
      <c r="P38" s="27" t="s">
        <v>41</v>
      </c>
      <c r="Q38" s="27" t="s">
        <v>67</v>
      </c>
      <c r="R38" s="27">
        <v>2823721.7142857141</v>
      </c>
      <c r="S38" s="27">
        <v>4250075</v>
      </c>
      <c r="T38" s="27">
        <v>4145140</v>
      </c>
      <c r="U38" s="27">
        <f t="shared" si="2"/>
        <v>97.530984747327992</v>
      </c>
      <c r="V38" s="28" t="s">
        <v>43</v>
      </c>
    </row>
    <row r="39" spans="1:22" ht="18.75" customHeight="1" thickTop="1" thickBot="1" x14ac:dyDescent="0.25">
      <c r="A39" s="25"/>
      <c r="B39" s="37" t="s">
        <v>391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9"/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100</v>
      </c>
      <c r="U40" s="35">
        <f t="shared" ref="U40:U47" si="3">IF(ISERROR(T40/S40),"N/A",T40/S40*100)</f>
        <v>100</v>
      </c>
      <c r="V40" s="30" t="s">
        <v>393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17000000</v>
      </c>
      <c r="S41" s="35">
        <v>17000000</v>
      </c>
      <c r="T41" s="35">
        <v>16580266.32</v>
      </c>
      <c r="U41" s="35">
        <f t="shared" si="3"/>
        <v>97.530978352941176</v>
      </c>
      <c r="V41" s="30" t="s">
        <v>389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3"/>
        <v>100</v>
      </c>
      <c r="V42" s="30" t="s">
        <v>388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93.68</v>
      </c>
      <c r="U43" s="35">
        <f t="shared" si="3"/>
        <v>93.68</v>
      </c>
      <c r="V43" s="30" t="s">
        <v>390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45</v>
      </c>
      <c r="S44" s="35">
        <v>0</v>
      </c>
      <c r="T44" s="35">
        <v>0</v>
      </c>
      <c r="U44" s="35" t="str">
        <f t="shared" si="3"/>
        <v>N/A</v>
      </c>
      <c r="V44" s="30" t="s">
        <v>386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2765622</v>
      </c>
      <c r="S45" s="35">
        <v>0</v>
      </c>
      <c r="T45" s="35">
        <v>0</v>
      </c>
      <c r="U45" s="35" t="str">
        <f t="shared" si="3"/>
        <v>N/A</v>
      </c>
      <c r="V45" s="30" t="s">
        <v>387</v>
      </c>
    </row>
    <row r="46" spans="1:22" s="36" customFormat="1" ht="18" customHeight="1" thickBot="1" x14ac:dyDescent="0.25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85</v>
      </c>
      <c r="S46" s="35">
        <v>0</v>
      </c>
      <c r="T46" s="35">
        <v>0</v>
      </c>
      <c r="U46" s="35" t="str">
        <f t="shared" si="3"/>
        <v>N/A</v>
      </c>
      <c r="V46" s="30" t="s">
        <v>392</v>
      </c>
    </row>
    <row r="47" spans="1:22" ht="98.25" customHeight="1" thickTop="1" thickBot="1" x14ac:dyDescent="0.25">
      <c r="A47" s="25"/>
      <c r="B47" s="26" t="s">
        <v>63</v>
      </c>
      <c r="C47" s="40" t="s">
        <v>45</v>
      </c>
      <c r="D47" s="40"/>
      <c r="E47" s="40"/>
      <c r="F47" s="40"/>
      <c r="G47" s="40"/>
      <c r="H47" s="40"/>
      <c r="I47" s="40" t="s">
        <v>68</v>
      </c>
      <c r="J47" s="40"/>
      <c r="K47" s="40"/>
      <c r="L47" s="40" t="s">
        <v>69</v>
      </c>
      <c r="M47" s="40"/>
      <c r="N47" s="40"/>
      <c r="O47" s="40"/>
      <c r="P47" s="27" t="s">
        <v>41</v>
      </c>
      <c r="Q47" s="27" t="s">
        <v>67</v>
      </c>
      <c r="R47" s="27">
        <v>33884940.186000004</v>
      </c>
      <c r="S47" s="27">
        <v>55264845.386666663</v>
      </c>
      <c r="T47" s="27">
        <v>5526822.1066666665</v>
      </c>
      <c r="U47" s="27">
        <f t="shared" si="3"/>
        <v>10.000610818681638</v>
      </c>
      <c r="V47" s="28" t="s">
        <v>43</v>
      </c>
    </row>
    <row r="48" spans="1:22" ht="18.75" customHeight="1" thickTop="1" thickBot="1" x14ac:dyDescent="0.25">
      <c r="A48" s="25"/>
      <c r="B48" s="37" t="s">
        <v>391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9"/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100</v>
      </c>
      <c r="U49" s="35">
        <f>IF(ISERROR(T49/S49),"N/A",T49/S49*100)</f>
        <v>100</v>
      </c>
      <c r="V49" s="30" t="s">
        <v>390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165794336.16</v>
      </c>
      <c r="S50" s="35">
        <v>165794336.16</v>
      </c>
      <c r="T50" s="35">
        <v>16580266.32</v>
      </c>
      <c r="U50" s="35">
        <f>IF(ISERROR(T50/S50),"N/A",T50/S50*100)</f>
        <v>10.000502251174128</v>
      </c>
      <c r="V50" s="30" t="s">
        <v>389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100</v>
      </c>
      <c r="U51" s="35">
        <f>IF(ISERROR(T51/S51),"N/A",T51/S51*100)</f>
        <v>100</v>
      </c>
      <c r="V51" s="30" t="s">
        <v>388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3630074.77</v>
      </c>
      <c r="S52" s="35">
        <v>0</v>
      </c>
      <c r="T52" s="35">
        <v>0</v>
      </c>
      <c r="U52" s="35" t="str">
        <f>IF(ISERROR(T52/S52),"N/A",T52/S52*100)</f>
        <v>N/A</v>
      </c>
      <c r="V52" s="30" t="s">
        <v>387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90</v>
      </c>
      <c r="S53" s="35">
        <v>0</v>
      </c>
      <c r="T53" s="35">
        <v>0</v>
      </c>
      <c r="U53" s="35" t="str">
        <f>IF(ISERROR(T53/S53),"N/A",T53/S53*100)</f>
        <v>N/A</v>
      </c>
      <c r="V53" s="30" t="s">
        <v>386</v>
      </c>
    </row>
  </sheetData>
  <mergeCells count="42">
    <mergeCell ref="B48:V48"/>
    <mergeCell ref="C38:H38"/>
    <mergeCell ref="I38:K38"/>
    <mergeCell ref="L38:O38"/>
    <mergeCell ref="B39:V39"/>
    <mergeCell ref="C47:H47"/>
    <mergeCell ref="I47:K47"/>
    <mergeCell ref="L47:O47"/>
    <mergeCell ref="C11:H11"/>
    <mergeCell ref="I11:K11"/>
    <mergeCell ref="L11:O11"/>
    <mergeCell ref="B12:V12"/>
    <mergeCell ref="C20:H20"/>
    <mergeCell ref="B21:V21"/>
    <mergeCell ref="C29:H29"/>
    <mergeCell ref="I29:K29"/>
    <mergeCell ref="L29:O29"/>
    <mergeCell ref="B30:V30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0:K20"/>
    <mergeCell ref="L20:O20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7"/>
  <sheetViews>
    <sheetView showGridLines="0" view="pageBreakPreview" topLeftCell="A4" zoomScale="70" zoomScaleNormal="80" zoomScaleSheetLayoutView="70" workbookViewId="0">
      <selection activeCell="A48" sqref="A48:XFD334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25" style="7" customWidth="1"/>
    <col min="16" max="16" width="12.625" style="7" customWidth="1"/>
    <col min="17" max="17" width="12.125" style="7" customWidth="1"/>
    <col min="18" max="20" width="13.375" style="7" customWidth="1"/>
    <col min="21" max="21" width="10.75" style="7" customWidth="1"/>
    <col min="22" max="22" width="29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3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82</v>
      </c>
      <c r="S11" s="27">
        <v>82</v>
      </c>
      <c r="T11" s="27">
        <v>77.683333333333337</v>
      </c>
      <c r="U11" s="27">
        <f>IF(ISERROR(T11/S11),"N/A",T11/S11*100)</f>
        <v>94.735772357723576</v>
      </c>
      <c r="V11" s="28" t="s">
        <v>43</v>
      </c>
    </row>
    <row r="12" spans="1:35" ht="18.75" customHeight="1" thickTop="1" thickBot="1" x14ac:dyDescent="0.25">
      <c r="A12" s="25"/>
      <c r="B12" s="37" t="s">
        <v>396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 t="shared" ref="U13:U20" si="0">IF(ISERROR(T13/S13),"N/A",T13/S13*100)</f>
        <v>100</v>
      </c>
      <c r="V13" s="30" t="s">
        <v>403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98</v>
      </c>
      <c r="S14" s="35">
        <v>98</v>
      </c>
      <c r="T14" s="35">
        <v>100</v>
      </c>
      <c r="U14" s="35">
        <f t="shared" si="0"/>
        <v>102.04081632653062</v>
      </c>
      <c r="V14" s="30" t="s">
        <v>402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100</v>
      </c>
      <c r="U15" s="35">
        <f t="shared" si="0"/>
        <v>100</v>
      </c>
      <c r="V15" s="30" t="s">
        <v>399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90.1</v>
      </c>
      <c r="U16" s="35">
        <f t="shared" si="0"/>
        <v>90.1</v>
      </c>
      <c r="V16" s="30" t="s">
        <v>401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0</v>
      </c>
      <c r="U17" s="35">
        <f t="shared" si="0"/>
        <v>0</v>
      </c>
      <c r="V17" s="30" t="s">
        <v>404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75</v>
      </c>
      <c r="S18" s="35">
        <v>75</v>
      </c>
      <c r="T18" s="35">
        <v>75</v>
      </c>
      <c r="U18" s="35">
        <f t="shared" si="0"/>
        <v>100</v>
      </c>
      <c r="V18" s="30" t="s">
        <v>394</v>
      </c>
    </row>
    <row r="19" spans="1:22" s="36" customFormat="1" ht="18" customHeight="1" thickBot="1" x14ac:dyDescent="0.25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</v>
      </c>
      <c r="S19" s="35">
        <v>1</v>
      </c>
      <c r="T19" s="35">
        <v>1</v>
      </c>
      <c r="U19" s="35">
        <f t="shared" si="0"/>
        <v>100</v>
      </c>
      <c r="V19" s="30" t="s">
        <v>395</v>
      </c>
    </row>
    <row r="20" spans="1:22" ht="120" customHeight="1" thickTop="1" thickBot="1" x14ac:dyDescent="0.25">
      <c r="A20" s="25"/>
      <c r="B20" s="26" t="s">
        <v>53</v>
      </c>
      <c r="C20" s="40" t="s">
        <v>54</v>
      </c>
      <c r="D20" s="40"/>
      <c r="E20" s="40"/>
      <c r="F20" s="40"/>
      <c r="G20" s="40"/>
      <c r="H20" s="40"/>
      <c r="I20" s="40" t="s">
        <v>55</v>
      </c>
      <c r="J20" s="40"/>
      <c r="K20" s="40"/>
      <c r="L20" s="40" t="s">
        <v>56</v>
      </c>
      <c r="M20" s="40"/>
      <c r="N20" s="40"/>
      <c r="O20" s="40"/>
      <c r="P20" s="27" t="s">
        <v>57</v>
      </c>
      <c r="Q20" s="27" t="s">
        <v>58</v>
      </c>
      <c r="R20" s="27">
        <v>36.971666666666671</v>
      </c>
      <c r="S20" s="27">
        <v>36.971666666666671</v>
      </c>
      <c r="T20" s="27">
        <v>29.163999999999998</v>
      </c>
      <c r="U20" s="27">
        <f t="shared" si="0"/>
        <v>78.882026777261842</v>
      </c>
      <c r="V20" s="28" t="s">
        <v>43</v>
      </c>
    </row>
    <row r="21" spans="1:22" ht="18.75" customHeight="1" thickTop="1" thickBot="1" x14ac:dyDescent="0.25">
      <c r="A21" s="25"/>
      <c r="B21" s="37" t="s">
        <v>396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25</v>
      </c>
      <c r="S22" s="35">
        <v>25</v>
      </c>
      <c r="T22" s="35">
        <v>50</v>
      </c>
      <c r="U22" s="35">
        <f t="shared" ref="U22:U28" si="1">IF(ISERROR(T22/S22),"N/A",T22/S22*100)</f>
        <v>200</v>
      </c>
      <c r="V22" s="30" t="s">
        <v>394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</v>
      </c>
      <c r="S23" s="35">
        <v>10</v>
      </c>
      <c r="T23" s="35">
        <v>10</v>
      </c>
      <c r="U23" s="35">
        <f t="shared" si="1"/>
        <v>100</v>
      </c>
      <c r="V23" s="30" t="s">
        <v>395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100</v>
      </c>
      <c r="T24" s="35">
        <v>0</v>
      </c>
      <c r="U24" s="35">
        <f t="shared" si="1"/>
        <v>0</v>
      </c>
      <c r="V24" s="30" t="s">
        <v>399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1.21</v>
      </c>
      <c r="S25" s="35">
        <v>1.21</v>
      </c>
      <c r="T25" s="35">
        <v>1.21</v>
      </c>
      <c r="U25" s="35">
        <f t="shared" si="1"/>
        <v>100</v>
      </c>
      <c r="V25" s="30" t="s">
        <v>403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48.62</v>
      </c>
      <c r="S26" s="35">
        <v>48.62</v>
      </c>
      <c r="T26" s="35">
        <v>50.31</v>
      </c>
      <c r="U26" s="35">
        <f t="shared" si="1"/>
        <v>103.47593582887701</v>
      </c>
      <c r="V26" s="30" t="s">
        <v>402</v>
      </c>
    </row>
    <row r="27" spans="1:22" s="36" customFormat="1" ht="18" customHeight="1" thickBot="1" x14ac:dyDescent="0.25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37</v>
      </c>
      <c r="S27" s="35">
        <v>37</v>
      </c>
      <c r="T27" s="35">
        <v>34.299999999999997</v>
      </c>
      <c r="U27" s="35">
        <f t="shared" si="1"/>
        <v>92.702702702702695</v>
      </c>
      <c r="V27" s="30" t="s">
        <v>401</v>
      </c>
    </row>
    <row r="28" spans="1:22" ht="128.25" customHeight="1" thickTop="1" thickBot="1" x14ac:dyDescent="0.25">
      <c r="A28" s="25"/>
      <c r="B28" s="26" t="s">
        <v>59</v>
      </c>
      <c r="C28" s="40" t="s">
        <v>60</v>
      </c>
      <c r="D28" s="40"/>
      <c r="E28" s="40"/>
      <c r="F28" s="40"/>
      <c r="G28" s="40"/>
      <c r="H28" s="40"/>
      <c r="I28" s="40" t="s">
        <v>61</v>
      </c>
      <c r="J28" s="40"/>
      <c r="K28" s="40"/>
      <c r="L28" s="40" t="s">
        <v>62</v>
      </c>
      <c r="M28" s="40"/>
      <c r="N28" s="40"/>
      <c r="O28" s="40"/>
      <c r="P28" s="27" t="s">
        <v>41</v>
      </c>
      <c r="Q28" s="27" t="s">
        <v>58</v>
      </c>
      <c r="R28" s="27">
        <v>42</v>
      </c>
      <c r="S28" s="27">
        <v>42</v>
      </c>
      <c r="T28" s="27">
        <v>50.333333333333336</v>
      </c>
      <c r="U28" s="27">
        <f t="shared" si="1"/>
        <v>119.84126984126983</v>
      </c>
      <c r="V28" s="28" t="s">
        <v>43</v>
      </c>
    </row>
    <row r="29" spans="1:22" ht="18.75" customHeight="1" thickTop="1" thickBot="1" x14ac:dyDescent="0.25">
      <c r="A29" s="25"/>
      <c r="B29" s="37" t="s">
        <v>396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9"/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</v>
      </c>
      <c r="S30" s="35">
        <v>1</v>
      </c>
      <c r="T30" s="35">
        <v>1</v>
      </c>
      <c r="U30" s="35">
        <f>IF(ISERROR(T30/S30),"N/A",T30/S30*100)</f>
        <v>100</v>
      </c>
      <c r="V30" s="30" t="s">
        <v>395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25</v>
      </c>
      <c r="S31" s="35">
        <v>25</v>
      </c>
      <c r="T31" s="35">
        <v>50</v>
      </c>
      <c r="U31" s="35">
        <f>IF(ISERROR(T31/S31),"N/A",T31/S31*100)</f>
        <v>200</v>
      </c>
      <c r="V31" s="30" t="s">
        <v>394</v>
      </c>
    </row>
    <row r="32" spans="1:22" s="36" customFormat="1" ht="18" customHeight="1" thickBot="1" x14ac:dyDescent="0.25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100</v>
      </c>
      <c r="U32" s="35">
        <f>IF(ISERROR(T32/S32),"N/A",T32/S32*100)</f>
        <v>100</v>
      </c>
      <c r="V32" s="30" t="s">
        <v>402</v>
      </c>
    </row>
    <row r="33" spans="1:22" ht="82.5" customHeight="1" thickTop="1" thickBot="1" x14ac:dyDescent="0.25">
      <c r="A33" s="25"/>
      <c r="B33" s="26" t="s">
        <v>63</v>
      </c>
      <c r="C33" s="40" t="s">
        <v>64</v>
      </c>
      <c r="D33" s="40"/>
      <c r="E33" s="40"/>
      <c r="F33" s="40"/>
      <c r="G33" s="40"/>
      <c r="H33" s="40"/>
      <c r="I33" s="40" t="s">
        <v>65</v>
      </c>
      <c r="J33" s="40"/>
      <c r="K33" s="40"/>
      <c r="L33" s="40" t="s">
        <v>66</v>
      </c>
      <c r="M33" s="40"/>
      <c r="N33" s="40"/>
      <c r="O33" s="40"/>
      <c r="P33" s="27" t="s">
        <v>41</v>
      </c>
      <c r="Q33" s="27" t="s">
        <v>67</v>
      </c>
      <c r="R33" s="27">
        <v>6696829.3522222228</v>
      </c>
      <c r="S33" s="27">
        <v>8521492.595714286</v>
      </c>
      <c r="T33" s="27">
        <v>8521493.4357142858</v>
      </c>
      <c r="U33" s="27">
        <f>IF(ISERROR(T33/S33),"N/A",T33/S33*100)</f>
        <v>100.00000985742803</v>
      </c>
      <c r="V33" s="28" t="s">
        <v>43</v>
      </c>
    </row>
    <row r="34" spans="1:22" ht="18.75" customHeight="1" thickTop="1" thickBot="1" x14ac:dyDescent="0.25">
      <c r="A34" s="25"/>
      <c r="B34" s="37" t="s">
        <v>396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9"/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99.17</v>
      </c>
      <c r="S35" s="35">
        <v>99.17</v>
      </c>
      <c r="T35" s="35">
        <v>99.17</v>
      </c>
      <c r="U35" s="35">
        <f t="shared" ref="U35:U44" si="2">IF(ISERROR(T35/S35),"N/A",T35/S35*100)</f>
        <v>100</v>
      </c>
      <c r="V35" s="30" t="s">
        <v>403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</v>
      </c>
      <c r="S36" s="35">
        <v>1</v>
      </c>
      <c r="T36" s="35">
        <v>1</v>
      </c>
      <c r="U36" s="35">
        <f t="shared" si="2"/>
        <v>100</v>
      </c>
      <c r="V36" s="30" t="s">
        <v>395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100</v>
      </c>
      <c r="U37" s="35">
        <f t="shared" si="2"/>
        <v>100</v>
      </c>
      <c r="V37" s="30" t="s">
        <v>402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90.1</v>
      </c>
      <c r="U38" s="35">
        <f t="shared" si="2"/>
        <v>90.1</v>
      </c>
      <c r="V38" s="30" t="s">
        <v>401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59650023</v>
      </c>
      <c r="S39" s="35">
        <v>59650023</v>
      </c>
      <c r="T39" s="35">
        <v>59650023</v>
      </c>
      <c r="U39" s="35">
        <f t="shared" si="2"/>
        <v>100</v>
      </c>
      <c r="V39" s="30" t="s">
        <v>400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90.78</v>
      </c>
      <c r="U40" s="35">
        <f t="shared" si="2"/>
        <v>90.78</v>
      </c>
      <c r="V40" s="30" t="s">
        <v>399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25</v>
      </c>
      <c r="S41" s="35">
        <v>25</v>
      </c>
      <c r="T41" s="35">
        <v>50</v>
      </c>
      <c r="U41" s="35">
        <f t="shared" si="2"/>
        <v>200</v>
      </c>
      <c r="V41" s="30" t="s">
        <v>394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621015</v>
      </c>
      <c r="S42" s="35">
        <v>0</v>
      </c>
      <c r="T42" s="35">
        <v>0</v>
      </c>
      <c r="U42" s="35" t="str">
        <f t="shared" si="2"/>
        <v>N/A</v>
      </c>
      <c r="V42" s="30" t="s">
        <v>398</v>
      </c>
    </row>
    <row r="43" spans="1:22" s="36" customFormat="1" ht="18" customHeight="1" thickBot="1" x14ac:dyDescent="0.25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</v>
      </c>
      <c r="S43" s="35">
        <v>0</v>
      </c>
      <c r="T43" s="35">
        <v>0</v>
      </c>
      <c r="U43" s="35" t="str">
        <f t="shared" si="2"/>
        <v>N/A</v>
      </c>
      <c r="V43" s="30" t="s">
        <v>397</v>
      </c>
    </row>
    <row r="44" spans="1:22" ht="96.75" customHeight="1" thickTop="1" thickBot="1" x14ac:dyDescent="0.25">
      <c r="A44" s="25"/>
      <c r="B44" s="26" t="s">
        <v>63</v>
      </c>
      <c r="C44" s="40" t="s">
        <v>45</v>
      </c>
      <c r="D44" s="40"/>
      <c r="E44" s="40"/>
      <c r="F44" s="40"/>
      <c r="G44" s="40"/>
      <c r="H44" s="40"/>
      <c r="I44" s="40" t="s">
        <v>68</v>
      </c>
      <c r="J44" s="40"/>
      <c r="K44" s="40"/>
      <c r="L44" s="40" t="s">
        <v>69</v>
      </c>
      <c r="M44" s="40"/>
      <c r="N44" s="40"/>
      <c r="O44" s="40"/>
      <c r="P44" s="27" t="s">
        <v>41</v>
      </c>
      <c r="Q44" s="27" t="s">
        <v>67</v>
      </c>
      <c r="R44" s="27">
        <v>13</v>
      </c>
      <c r="S44" s="27">
        <v>13</v>
      </c>
      <c r="T44" s="27">
        <v>25.5</v>
      </c>
      <c r="U44" s="27">
        <f t="shared" si="2"/>
        <v>196.15384615384613</v>
      </c>
      <c r="V44" s="28" t="s">
        <v>43</v>
      </c>
    </row>
    <row r="45" spans="1:22" ht="18.75" customHeight="1" thickTop="1" thickBot="1" x14ac:dyDescent="0.25">
      <c r="A45" s="25"/>
      <c r="B45" s="37" t="s">
        <v>396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9"/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</v>
      </c>
      <c r="S46" s="35">
        <v>1</v>
      </c>
      <c r="T46" s="35">
        <v>1</v>
      </c>
      <c r="U46" s="35">
        <f>IF(ISERROR(T46/S46),"N/A",T46/S46*100)</f>
        <v>100</v>
      </c>
      <c r="V46" s="30" t="s">
        <v>395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25</v>
      </c>
      <c r="S47" s="35">
        <v>25</v>
      </c>
      <c r="T47" s="35">
        <v>50</v>
      </c>
      <c r="U47" s="35">
        <f>IF(ISERROR(T47/S47),"N/A",T47/S47*100)</f>
        <v>200</v>
      </c>
      <c r="V47" s="30" t="s">
        <v>394</v>
      </c>
    </row>
  </sheetData>
  <mergeCells count="42">
    <mergeCell ref="B45:V45"/>
    <mergeCell ref="C33:H33"/>
    <mergeCell ref="I33:K33"/>
    <mergeCell ref="L33:O33"/>
    <mergeCell ref="B34:V34"/>
    <mergeCell ref="C44:H44"/>
    <mergeCell ref="I44:K44"/>
    <mergeCell ref="L44:O44"/>
    <mergeCell ref="C11:H11"/>
    <mergeCell ref="I11:K11"/>
    <mergeCell ref="L11:O11"/>
    <mergeCell ref="B12:V12"/>
    <mergeCell ref="C20:H20"/>
    <mergeCell ref="B21:V21"/>
    <mergeCell ref="C28:H28"/>
    <mergeCell ref="I28:K28"/>
    <mergeCell ref="L28:O28"/>
    <mergeCell ref="B29:V29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0:K20"/>
    <mergeCell ref="L20:O20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08"/>
  <sheetViews>
    <sheetView showGridLines="0" view="pageBreakPreview" zoomScale="70" zoomScaleNormal="80" zoomScaleSheetLayoutView="70" workbookViewId="0">
      <selection activeCell="A109" sqref="A109:XFD36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4.875" style="7" customWidth="1"/>
    <col min="21" max="21" width="10.75" style="7" customWidth="1"/>
    <col min="22" max="22" width="39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8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10464677.876666667</v>
      </c>
      <c r="S11" s="27">
        <v>10464677.876666667</v>
      </c>
      <c r="T11" s="27">
        <v>87.354444444444439</v>
      </c>
      <c r="U11" s="27">
        <f>IF(ISERROR(T11/S11),"N/A",T11/S11*100)</f>
        <v>8.347552162997836E-4</v>
      </c>
      <c r="V11" s="28" t="s">
        <v>43</v>
      </c>
    </row>
    <row r="12" spans="1:35" ht="18.75" customHeight="1" thickTop="1" thickBot="1" x14ac:dyDescent="0.25">
      <c r="A12" s="25"/>
      <c r="B12" s="37" t="s">
        <v>424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0</v>
      </c>
      <c r="U13" s="35">
        <f t="shared" ref="U13:U25" si="0">IF(ISERROR(T13/S13),"N/A",T13/S13*100)</f>
        <v>0</v>
      </c>
      <c r="V13" s="30" t="s">
        <v>417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94</v>
      </c>
      <c r="U14" s="35">
        <f t="shared" si="0"/>
        <v>94</v>
      </c>
      <c r="V14" s="30" t="s">
        <v>420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69.819999999999993</v>
      </c>
      <c r="S15" s="35">
        <v>69.819999999999993</v>
      </c>
      <c r="T15" s="35">
        <v>49.66</v>
      </c>
      <c r="U15" s="35">
        <f t="shared" si="0"/>
        <v>71.125751933543398</v>
      </c>
      <c r="V15" s="30" t="s">
        <v>411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125575177.31</v>
      </c>
      <c r="S16" s="35">
        <v>125575177.31</v>
      </c>
      <c r="T16" s="35">
        <v>0</v>
      </c>
      <c r="U16" s="35">
        <f t="shared" si="0"/>
        <v>0</v>
      </c>
      <c r="V16" s="30" t="s">
        <v>425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416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410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98.53</v>
      </c>
      <c r="U19" s="35">
        <f t="shared" si="0"/>
        <v>98.53</v>
      </c>
      <c r="V19" s="30" t="s">
        <v>413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49</v>
      </c>
      <c r="S20" s="35">
        <v>49</v>
      </c>
      <c r="T20" s="35">
        <v>0</v>
      </c>
      <c r="U20" s="35">
        <f t="shared" si="0"/>
        <v>0</v>
      </c>
      <c r="V20" s="30" t="s">
        <v>421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94.39</v>
      </c>
      <c r="S21" s="35">
        <v>94.39</v>
      </c>
      <c r="T21" s="35">
        <v>100</v>
      </c>
      <c r="U21" s="35">
        <f t="shared" si="0"/>
        <v>105.94342621040364</v>
      </c>
      <c r="V21" s="30" t="s">
        <v>412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100</v>
      </c>
      <c r="U22" s="35">
        <f t="shared" si="0"/>
        <v>100</v>
      </c>
      <c r="V22" s="30" t="s">
        <v>414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 t="shared" si="0"/>
        <v>100</v>
      </c>
      <c r="V23" s="30" t="s">
        <v>419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44</v>
      </c>
      <c r="S24" s="35">
        <v>44</v>
      </c>
      <c r="T24" s="35">
        <v>44</v>
      </c>
      <c r="U24" s="35">
        <f t="shared" si="0"/>
        <v>100</v>
      </c>
      <c r="V24" s="30" t="s">
        <v>423</v>
      </c>
    </row>
    <row r="25" spans="1:22" ht="122.25" customHeight="1" thickTop="1" thickBot="1" x14ac:dyDescent="0.25">
      <c r="A25" s="25"/>
      <c r="B25" s="26" t="s">
        <v>53</v>
      </c>
      <c r="C25" s="40" t="s">
        <v>54</v>
      </c>
      <c r="D25" s="40"/>
      <c r="E25" s="40"/>
      <c r="F25" s="40"/>
      <c r="G25" s="40"/>
      <c r="H25" s="40"/>
      <c r="I25" s="40" t="s">
        <v>55</v>
      </c>
      <c r="J25" s="40"/>
      <c r="K25" s="40"/>
      <c r="L25" s="40" t="s">
        <v>56</v>
      </c>
      <c r="M25" s="40"/>
      <c r="N25" s="40"/>
      <c r="O25" s="40"/>
      <c r="P25" s="27" t="s">
        <v>57</v>
      </c>
      <c r="Q25" s="27" t="s">
        <v>58</v>
      </c>
      <c r="R25" s="27">
        <v>8994814.1631578952</v>
      </c>
      <c r="S25" s="27">
        <v>146.27833333333334</v>
      </c>
      <c r="T25" s="27">
        <v>47.727272727272727</v>
      </c>
      <c r="U25" s="27">
        <f t="shared" si="0"/>
        <v>32.627711595888698</v>
      </c>
      <c r="V25" s="28" t="s">
        <v>43</v>
      </c>
    </row>
    <row r="26" spans="1:22" ht="18.75" customHeight="1" thickTop="1" thickBot="1" x14ac:dyDescent="0.25">
      <c r="A26" s="25"/>
      <c r="B26" s="37" t="s">
        <v>424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0.81</v>
      </c>
      <c r="S27" s="35">
        <v>0.81</v>
      </c>
      <c r="T27" s="35">
        <v>0.69</v>
      </c>
      <c r="U27" s="35">
        <f t="shared" ref="U27:U46" si="1">IF(ISERROR(T27/S27),"N/A",T27/S27*100)</f>
        <v>85.185185185185176</v>
      </c>
      <c r="V27" s="30" t="s">
        <v>420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3.68</v>
      </c>
      <c r="S28" s="35">
        <v>3.68</v>
      </c>
      <c r="T28" s="35">
        <v>0.91</v>
      </c>
      <c r="U28" s="35">
        <f t="shared" si="1"/>
        <v>24.728260869565215</v>
      </c>
      <c r="V28" s="30" t="s">
        <v>410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2.5099999999999998</v>
      </c>
      <c r="S29" s="35">
        <v>2.5099999999999998</v>
      </c>
      <c r="T29" s="35">
        <v>1.9</v>
      </c>
      <c r="U29" s="35">
        <f t="shared" si="1"/>
        <v>75.697211155378483</v>
      </c>
      <c r="V29" s="30" t="s">
        <v>422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26.28</v>
      </c>
      <c r="S30" s="35">
        <v>26.28</v>
      </c>
      <c r="T30" s="35">
        <v>22.26</v>
      </c>
      <c r="U30" s="35">
        <f t="shared" si="1"/>
        <v>84.703196347031962</v>
      </c>
      <c r="V30" s="30" t="s">
        <v>419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</v>
      </c>
      <c r="S31" s="35">
        <v>1</v>
      </c>
      <c r="T31" s="35">
        <v>1</v>
      </c>
      <c r="U31" s="35">
        <f t="shared" si="1"/>
        <v>100</v>
      </c>
      <c r="V31" s="30" t="s">
        <v>428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3</v>
      </c>
      <c r="S32" s="35">
        <v>3</v>
      </c>
      <c r="T32" s="35">
        <v>3</v>
      </c>
      <c r="U32" s="35">
        <f t="shared" si="1"/>
        <v>100</v>
      </c>
      <c r="V32" s="30" t="s">
        <v>423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4.0999999999999996</v>
      </c>
      <c r="S33" s="35">
        <v>4.0999999999999996</v>
      </c>
      <c r="T33" s="35">
        <v>2.0099999999999998</v>
      </c>
      <c r="U33" s="35">
        <f t="shared" si="1"/>
        <v>49.024390243902438</v>
      </c>
      <c r="V33" s="30" t="s">
        <v>416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11.06</v>
      </c>
      <c r="S34" s="35">
        <v>11.06</v>
      </c>
      <c r="T34" s="35">
        <v>15.87</v>
      </c>
      <c r="U34" s="35">
        <f t="shared" si="1"/>
        <v>143.49005424954791</v>
      </c>
      <c r="V34" s="30" t="s">
        <v>421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1682</v>
      </c>
      <c r="S35" s="35">
        <v>1682</v>
      </c>
      <c r="T35" s="35">
        <v>462.12</v>
      </c>
      <c r="U35" s="35">
        <f t="shared" si="1"/>
        <v>27.474435196195007</v>
      </c>
      <c r="V35" s="30" t="s">
        <v>413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11.57</v>
      </c>
      <c r="S36" s="35">
        <v>11.57</v>
      </c>
      <c r="T36" s="35">
        <v>12.54</v>
      </c>
      <c r="U36" s="35">
        <f t="shared" si="1"/>
        <v>108.38375108038028</v>
      </c>
      <c r="V36" s="30" t="s">
        <v>411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5.96</v>
      </c>
      <c r="S37" s="35">
        <v>5.96</v>
      </c>
      <c r="T37" s="35">
        <v>2.7</v>
      </c>
      <c r="U37" s="35">
        <f t="shared" si="1"/>
        <v>45.302013422818796</v>
      </c>
      <c r="V37" s="30" t="s">
        <v>412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3.37</v>
      </c>
      <c r="S38" s="35">
        <v>3.37</v>
      </c>
      <c r="T38" s="35">
        <v>0</v>
      </c>
      <c r="U38" s="35">
        <f t="shared" si="1"/>
        <v>0</v>
      </c>
      <c r="V38" s="30" t="s">
        <v>417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75</v>
      </c>
      <c r="S39" s="35">
        <v>0</v>
      </c>
      <c r="T39" s="35">
        <v>0</v>
      </c>
      <c r="U39" s="35" t="str">
        <f t="shared" si="1"/>
        <v>N/A</v>
      </c>
      <c r="V39" s="30" t="s">
        <v>427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170899567</v>
      </c>
      <c r="S40" s="35">
        <v>0</v>
      </c>
      <c r="T40" s="35">
        <v>0</v>
      </c>
      <c r="U40" s="35" t="str">
        <f t="shared" si="1"/>
        <v>N/A</v>
      </c>
      <c r="V40" s="30" t="s">
        <v>425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18.48</v>
      </c>
      <c r="S41" s="35">
        <v>0</v>
      </c>
      <c r="T41" s="35">
        <v>0</v>
      </c>
      <c r="U41" s="35" t="str">
        <f t="shared" si="1"/>
        <v>N/A</v>
      </c>
      <c r="V41" s="30" t="s">
        <v>409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4.2300000000000004</v>
      </c>
      <c r="S42" s="35">
        <v>0</v>
      </c>
      <c r="T42" s="35">
        <v>0</v>
      </c>
      <c r="U42" s="35" t="str">
        <f t="shared" si="1"/>
        <v>N/A</v>
      </c>
      <c r="V42" s="30" t="s">
        <v>407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6.94</v>
      </c>
      <c r="S43" s="35">
        <v>0</v>
      </c>
      <c r="T43" s="35">
        <v>0</v>
      </c>
      <c r="U43" s="35" t="str">
        <f t="shared" si="1"/>
        <v>N/A</v>
      </c>
      <c r="V43" s="30" t="s">
        <v>426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32.21</v>
      </c>
      <c r="S44" s="35">
        <v>0</v>
      </c>
      <c r="T44" s="35">
        <v>0</v>
      </c>
      <c r="U44" s="35" t="str">
        <f t="shared" si="1"/>
        <v>N/A</v>
      </c>
      <c r="V44" s="30" t="s">
        <v>405</v>
      </c>
    </row>
    <row r="45" spans="1:22" s="36" customFormat="1" ht="18" customHeight="1" thickBot="1" x14ac:dyDescent="0.25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9.9</v>
      </c>
      <c r="S45" s="35">
        <v>0</v>
      </c>
      <c r="T45" s="35">
        <v>0</v>
      </c>
      <c r="U45" s="35" t="str">
        <f t="shared" si="1"/>
        <v>N/A</v>
      </c>
      <c r="V45" s="30" t="s">
        <v>408</v>
      </c>
    </row>
    <row r="46" spans="1:22" ht="118.5" customHeight="1" thickTop="1" thickBot="1" x14ac:dyDescent="0.25">
      <c r="A46" s="25"/>
      <c r="B46" s="26" t="s">
        <v>59</v>
      </c>
      <c r="C46" s="40" t="s">
        <v>60</v>
      </c>
      <c r="D46" s="40"/>
      <c r="E46" s="40"/>
      <c r="F46" s="40"/>
      <c r="G46" s="40"/>
      <c r="H46" s="40"/>
      <c r="I46" s="40" t="s">
        <v>61</v>
      </c>
      <c r="J46" s="40"/>
      <c r="K46" s="40"/>
      <c r="L46" s="40" t="s">
        <v>62</v>
      </c>
      <c r="M46" s="40"/>
      <c r="N46" s="40"/>
      <c r="O46" s="40"/>
      <c r="P46" s="27" t="s">
        <v>41</v>
      </c>
      <c r="Q46" s="27" t="s">
        <v>58</v>
      </c>
      <c r="R46" s="27">
        <v>6313633.5062500006</v>
      </c>
      <c r="S46" s="27">
        <v>54.312222222222225</v>
      </c>
      <c r="T46" s="27">
        <v>164.9375</v>
      </c>
      <c r="U46" s="27">
        <f t="shared" si="1"/>
        <v>303.68394672776742</v>
      </c>
      <c r="V46" s="28" t="s">
        <v>43</v>
      </c>
    </row>
    <row r="47" spans="1:22" ht="18.75" customHeight="1" thickTop="1" thickBot="1" x14ac:dyDescent="0.25">
      <c r="A47" s="25"/>
      <c r="B47" s="37" t="s">
        <v>424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9"/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</v>
      </c>
      <c r="S48" s="35">
        <v>100</v>
      </c>
      <c r="T48" s="35">
        <v>108.21</v>
      </c>
      <c r="U48" s="35">
        <f t="shared" ref="U48:U64" si="2">IF(ISERROR(T48/S48),"N/A",T48/S48*100)</f>
        <v>108.20999999999998</v>
      </c>
      <c r="V48" s="30" t="s">
        <v>422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78</v>
      </c>
      <c r="S49" s="35">
        <v>78</v>
      </c>
      <c r="T49" s="35">
        <v>73</v>
      </c>
      <c r="U49" s="35">
        <f t="shared" si="2"/>
        <v>93.589743589743591</v>
      </c>
      <c r="V49" s="30" t="s">
        <v>413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0</v>
      </c>
      <c r="S50" s="35">
        <v>0</v>
      </c>
      <c r="T50" s="35">
        <v>0</v>
      </c>
      <c r="U50" s="35" t="str">
        <f t="shared" si="2"/>
        <v>N/A</v>
      </c>
      <c r="V50" s="30" t="s">
        <v>423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3.98</v>
      </c>
      <c r="S51" s="35">
        <v>3.98</v>
      </c>
      <c r="T51" s="35">
        <v>2.89</v>
      </c>
      <c r="U51" s="35">
        <f t="shared" si="2"/>
        <v>72.613065326633162</v>
      </c>
      <c r="V51" s="30" t="s">
        <v>416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0</v>
      </c>
      <c r="S52" s="35">
        <v>0</v>
      </c>
      <c r="T52" s="35">
        <v>0</v>
      </c>
      <c r="U52" s="35" t="str">
        <f t="shared" si="2"/>
        <v>N/A</v>
      </c>
      <c r="V52" s="30" t="s">
        <v>420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100</v>
      </c>
      <c r="U53" s="35">
        <f t="shared" si="2"/>
        <v>100</v>
      </c>
      <c r="V53" s="30" t="s">
        <v>410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100</v>
      </c>
      <c r="S54" s="35">
        <v>100</v>
      </c>
      <c r="T54" s="35">
        <v>1026</v>
      </c>
      <c r="U54" s="35">
        <f t="shared" si="2"/>
        <v>1026</v>
      </c>
      <c r="V54" s="30" t="s">
        <v>421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0</v>
      </c>
      <c r="U55" s="35">
        <f t="shared" si="2"/>
        <v>0</v>
      </c>
      <c r="V55" s="30" t="s">
        <v>417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6.83</v>
      </c>
      <c r="S56" s="35">
        <v>6.83</v>
      </c>
      <c r="T56" s="35">
        <v>9.4</v>
      </c>
      <c r="U56" s="35">
        <f t="shared" si="2"/>
        <v>137.62811127379209</v>
      </c>
      <c r="V56" s="30" t="s">
        <v>412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101017245.68000001</v>
      </c>
      <c r="S57" s="35">
        <v>0</v>
      </c>
      <c r="T57" s="35">
        <v>0</v>
      </c>
      <c r="U57" s="35" t="str">
        <f t="shared" si="2"/>
        <v>N/A</v>
      </c>
      <c r="V57" s="30" t="s">
        <v>425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83.82</v>
      </c>
      <c r="S58" s="35">
        <v>0</v>
      </c>
      <c r="T58" s="35">
        <v>0</v>
      </c>
      <c r="U58" s="35" t="str">
        <f t="shared" si="2"/>
        <v>N/A</v>
      </c>
      <c r="V58" s="30" t="s">
        <v>419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81.93</v>
      </c>
      <c r="S59" s="35">
        <v>0</v>
      </c>
      <c r="T59" s="35">
        <v>0</v>
      </c>
      <c r="U59" s="35" t="str">
        <f t="shared" si="2"/>
        <v>N/A</v>
      </c>
      <c r="V59" s="30" t="s">
        <v>405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0</v>
      </c>
      <c r="T60" s="35">
        <v>0</v>
      </c>
      <c r="U60" s="35" t="str">
        <f t="shared" si="2"/>
        <v>N/A</v>
      </c>
      <c r="V60" s="30" t="s">
        <v>407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0</v>
      </c>
      <c r="S61" s="35">
        <v>0</v>
      </c>
      <c r="T61" s="35">
        <v>0</v>
      </c>
      <c r="U61" s="35" t="str">
        <f t="shared" si="2"/>
        <v>N/A</v>
      </c>
      <c r="V61" s="30" t="s">
        <v>411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47.77</v>
      </c>
      <c r="S62" s="35">
        <v>0</v>
      </c>
      <c r="T62" s="35">
        <v>0</v>
      </c>
      <c r="U62" s="35" t="str">
        <f t="shared" si="2"/>
        <v>N/A</v>
      </c>
      <c r="V62" s="30" t="s">
        <v>408</v>
      </c>
    </row>
    <row r="63" spans="1:22" s="36" customFormat="1" ht="18" customHeight="1" thickBot="1" x14ac:dyDescent="0.25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88.09</v>
      </c>
      <c r="S63" s="35">
        <v>0</v>
      </c>
      <c r="T63" s="35">
        <v>0</v>
      </c>
      <c r="U63" s="35" t="str">
        <f t="shared" si="2"/>
        <v>N/A</v>
      </c>
      <c r="V63" s="30" t="s">
        <v>409</v>
      </c>
    </row>
    <row r="64" spans="1:22" ht="97.5" customHeight="1" thickTop="1" thickBot="1" x14ac:dyDescent="0.25">
      <c r="A64" s="25"/>
      <c r="B64" s="26" t="s">
        <v>63</v>
      </c>
      <c r="C64" s="40" t="s">
        <v>64</v>
      </c>
      <c r="D64" s="40"/>
      <c r="E64" s="40"/>
      <c r="F64" s="40"/>
      <c r="G64" s="40"/>
      <c r="H64" s="40"/>
      <c r="I64" s="40" t="s">
        <v>65</v>
      </c>
      <c r="J64" s="40"/>
      <c r="K64" s="40"/>
      <c r="L64" s="40" t="s">
        <v>66</v>
      </c>
      <c r="M64" s="40"/>
      <c r="N64" s="40"/>
      <c r="O64" s="40"/>
      <c r="P64" s="27" t="s">
        <v>41</v>
      </c>
      <c r="Q64" s="27" t="s">
        <v>67</v>
      </c>
      <c r="R64" s="27">
        <v>5708052.2036363631</v>
      </c>
      <c r="S64" s="27">
        <v>100</v>
      </c>
      <c r="T64" s="27">
        <v>103.78285714285713</v>
      </c>
      <c r="U64" s="27">
        <f t="shared" si="2"/>
        <v>103.78285714285713</v>
      </c>
      <c r="V64" s="28" t="s">
        <v>43</v>
      </c>
    </row>
    <row r="65" spans="1:22" ht="18.75" customHeight="1" thickTop="1" thickBot="1" x14ac:dyDescent="0.25">
      <c r="A65" s="25"/>
      <c r="B65" s="37" t="s">
        <v>424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9"/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100</v>
      </c>
      <c r="U66" s="35">
        <f t="shared" ref="U66:U88" si="3">IF(ISERROR(T66/S66),"N/A",T66/S66*100)</f>
        <v>100</v>
      </c>
      <c r="V66" s="30" t="s">
        <v>415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100</v>
      </c>
      <c r="U67" s="35">
        <f t="shared" si="3"/>
        <v>100</v>
      </c>
      <c r="V67" s="30" t="s">
        <v>423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100</v>
      </c>
      <c r="U68" s="35">
        <f t="shared" si="3"/>
        <v>100</v>
      </c>
      <c r="V68" s="30" t="s">
        <v>412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0</v>
      </c>
      <c r="U69" s="35">
        <f t="shared" si="3"/>
        <v>0</v>
      </c>
      <c r="V69" s="30" t="s">
        <v>417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167</v>
      </c>
      <c r="U70" s="35">
        <f t="shared" si="3"/>
        <v>167</v>
      </c>
      <c r="V70" s="30" t="s">
        <v>428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100</v>
      </c>
      <c r="U71" s="35">
        <f t="shared" si="3"/>
        <v>100</v>
      </c>
      <c r="V71" s="30" t="s">
        <v>419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100</v>
      </c>
      <c r="U72" s="35">
        <f t="shared" si="3"/>
        <v>100</v>
      </c>
      <c r="V72" s="30" t="s">
        <v>418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100.01</v>
      </c>
      <c r="U73" s="35">
        <f t="shared" si="3"/>
        <v>100.01</v>
      </c>
      <c r="V73" s="30" t="s">
        <v>416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100.05</v>
      </c>
      <c r="U74" s="35">
        <f t="shared" si="3"/>
        <v>100.05</v>
      </c>
      <c r="V74" s="30" t="s">
        <v>411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98.89</v>
      </c>
      <c r="U75" s="35">
        <f t="shared" si="3"/>
        <v>98.89</v>
      </c>
      <c r="V75" s="30" t="s">
        <v>413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87</v>
      </c>
      <c r="U76" s="35">
        <f t="shared" si="3"/>
        <v>87</v>
      </c>
      <c r="V76" s="30" t="s">
        <v>420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100.05</v>
      </c>
      <c r="U77" s="35">
        <f t="shared" si="3"/>
        <v>100.05</v>
      </c>
      <c r="V77" s="30" t="s">
        <v>410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>
        <v>100</v>
      </c>
      <c r="U78" s="35">
        <f t="shared" si="3"/>
        <v>100</v>
      </c>
      <c r="V78" s="30" t="s">
        <v>421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101.37</v>
      </c>
      <c r="U79" s="35">
        <f t="shared" si="3"/>
        <v>101.37</v>
      </c>
      <c r="V79" s="30" t="s">
        <v>422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100</v>
      </c>
      <c r="S80" s="35">
        <v>100</v>
      </c>
      <c r="T80" s="35">
        <v>98.59</v>
      </c>
      <c r="U80" s="35">
        <f t="shared" si="3"/>
        <v>98.59</v>
      </c>
      <c r="V80" s="30" t="s">
        <v>414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46.76</v>
      </c>
      <c r="S81" s="35">
        <v>0</v>
      </c>
      <c r="T81" s="35">
        <v>0</v>
      </c>
      <c r="U81" s="35" t="str">
        <f t="shared" si="3"/>
        <v>N/A</v>
      </c>
      <c r="V81" s="30" t="s">
        <v>408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114</v>
      </c>
      <c r="S82" s="35">
        <v>0</v>
      </c>
      <c r="T82" s="35">
        <v>0</v>
      </c>
      <c r="U82" s="35" t="str">
        <f t="shared" si="3"/>
        <v>N/A</v>
      </c>
      <c r="V82" s="30" t="s">
        <v>427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69.34</v>
      </c>
      <c r="S83" s="35">
        <v>0</v>
      </c>
      <c r="T83" s="35">
        <v>0</v>
      </c>
      <c r="U83" s="35" t="str">
        <f t="shared" si="3"/>
        <v>N/A</v>
      </c>
      <c r="V83" s="30" t="s">
        <v>426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99.39</v>
      </c>
      <c r="S84" s="35">
        <v>0</v>
      </c>
      <c r="T84" s="35">
        <v>0</v>
      </c>
      <c r="U84" s="35" t="str">
        <f t="shared" si="3"/>
        <v>N/A</v>
      </c>
      <c r="V84" s="30" t="s">
        <v>405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71.33</v>
      </c>
      <c r="S85" s="35">
        <v>0</v>
      </c>
      <c r="T85" s="35">
        <v>0</v>
      </c>
      <c r="U85" s="35" t="str">
        <f t="shared" si="3"/>
        <v>N/A</v>
      </c>
      <c r="V85" s="30" t="s">
        <v>407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125575177.31</v>
      </c>
      <c r="S86" s="35">
        <v>0</v>
      </c>
      <c r="T86" s="35">
        <v>0</v>
      </c>
      <c r="U86" s="35" t="str">
        <f t="shared" si="3"/>
        <v>N/A</v>
      </c>
      <c r="V86" s="30" t="s">
        <v>425</v>
      </c>
    </row>
    <row r="87" spans="1:22" s="36" customFormat="1" ht="18" customHeight="1" thickBot="1" x14ac:dyDescent="0.25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70.349999999999994</v>
      </c>
      <c r="S87" s="35">
        <v>0</v>
      </c>
      <c r="T87" s="35">
        <v>0</v>
      </c>
      <c r="U87" s="35" t="str">
        <f t="shared" si="3"/>
        <v>N/A</v>
      </c>
      <c r="V87" s="30" t="s">
        <v>409</v>
      </c>
    </row>
    <row r="88" spans="1:22" ht="92.25" customHeight="1" thickTop="1" thickBot="1" x14ac:dyDescent="0.25">
      <c r="A88" s="25"/>
      <c r="B88" s="26" t="s">
        <v>63</v>
      </c>
      <c r="C88" s="40" t="s">
        <v>45</v>
      </c>
      <c r="D88" s="40"/>
      <c r="E88" s="40"/>
      <c r="F88" s="40"/>
      <c r="G88" s="40"/>
      <c r="H88" s="40"/>
      <c r="I88" s="40" t="s">
        <v>68</v>
      </c>
      <c r="J88" s="40"/>
      <c r="K88" s="40"/>
      <c r="L88" s="40" t="s">
        <v>69</v>
      </c>
      <c r="M88" s="40"/>
      <c r="N88" s="40"/>
      <c r="O88" s="40"/>
      <c r="P88" s="27" t="s">
        <v>41</v>
      </c>
      <c r="Q88" s="27" t="s">
        <v>67</v>
      </c>
      <c r="R88" s="27">
        <v>83.788947368421034</v>
      </c>
      <c r="S88" s="27">
        <v>85.785714285714292</v>
      </c>
      <c r="T88" s="27">
        <v>282.84000000000003</v>
      </c>
      <c r="U88" s="27">
        <f t="shared" si="3"/>
        <v>329.70524562864279</v>
      </c>
      <c r="V88" s="28" t="s">
        <v>43</v>
      </c>
    </row>
    <row r="89" spans="1:22" ht="18.75" customHeight="1" thickTop="1" thickBot="1" x14ac:dyDescent="0.25">
      <c r="A89" s="25"/>
      <c r="B89" s="37" t="s">
        <v>424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9"/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100</v>
      </c>
      <c r="U90" s="35">
        <f t="shared" ref="U90:U108" si="4">IF(ISERROR(T90/S90),"N/A",T90/S90*100)</f>
        <v>100</v>
      </c>
      <c r="V90" s="30" t="s">
        <v>423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100</v>
      </c>
      <c r="S91" s="35">
        <v>100</v>
      </c>
      <c r="T91" s="35">
        <v>2360.92</v>
      </c>
      <c r="U91" s="35">
        <f t="shared" si="4"/>
        <v>2360.92</v>
      </c>
      <c r="V91" s="30" t="s">
        <v>422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250</v>
      </c>
      <c r="U92" s="35">
        <f t="shared" si="4"/>
        <v>250</v>
      </c>
      <c r="V92" s="30" t="s">
        <v>421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0</v>
      </c>
      <c r="S93" s="35">
        <v>0</v>
      </c>
      <c r="T93" s="35">
        <v>0</v>
      </c>
      <c r="U93" s="35" t="str">
        <f t="shared" si="4"/>
        <v>N/A</v>
      </c>
      <c r="V93" s="30" t="s">
        <v>420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66</v>
      </c>
      <c r="U94" s="35">
        <f t="shared" si="4"/>
        <v>66</v>
      </c>
      <c r="V94" s="30" t="s">
        <v>419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100</v>
      </c>
      <c r="S95" s="35">
        <v>100</v>
      </c>
      <c r="T95" s="35">
        <v>100</v>
      </c>
      <c r="U95" s="35">
        <f t="shared" si="4"/>
        <v>100</v>
      </c>
      <c r="V95" s="30" t="s">
        <v>418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100</v>
      </c>
      <c r="S96" s="35">
        <v>100</v>
      </c>
      <c r="T96" s="35">
        <v>0</v>
      </c>
      <c r="U96" s="35">
        <f t="shared" si="4"/>
        <v>0</v>
      </c>
      <c r="V96" s="30" t="s">
        <v>417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100</v>
      </c>
      <c r="U97" s="35">
        <f t="shared" si="4"/>
        <v>100</v>
      </c>
      <c r="V97" s="30" t="s">
        <v>416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100</v>
      </c>
      <c r="S98" s="35">
        <v>100</v>
      </c>
      <c r="T98" s="35">
        <v>100</v>
      </c>
      <c r="U98" s="35">
        <f t="shared" si="4"/>
        <v>100</v>
      </c>
      <c r="V98" s="30" t="s">
        <v>415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100</v>
      </c>
      <c r="U99" s="35">
        <f t="shared" si="4"/>
        <v>100</v>
      </c>
      <c r="V99" s="30" t="s">
        <v>414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100</v>
      </c>
      <c r="S100" s="35">
        <v>100</v>
      </c>
      <c r="T100" s="35">
        <v>100</v>
      </c>
      <c r="U100" s="35">
        <f t="shared" si="4"/>
        <v>100</v>
      </c>
      <c r="V100" s="30" t="s">
        <v>413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100</v>
      </c>
      <c r="S101" s="35">
        <v>100</v>
      </c>
      <c r="T101" s="35">
        <v>100</v>
      </c>
      <c r="U101" s="35">
        <f t="shared" si="4"/>
        <v>100</v>
      </c>
      <c r="V101" s="30" t="s">
        <v>412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1</v>
      </c>
      <c r="S102" s="35">
        <v>1</v>
      </c>
      <c r="T102" s="35">
        <v>200</v>
      </c>
      <c r="U102" s="35">
        <f t="shared" si="4"/>
        <v>20000</v>
      </c>
      <c r="V102" s="30" t="s">
        <v>411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100</v>
      </c>
      <c r="S103" s="35">
        <v>100</v>
      </c>
      <c r="T103" s="35">
        <v>100</v>
      </c>
      <c r="U103" s="35">
        <f t="shared" si="4"/>
        <v>100</v>
      </c>
      <c r="V103" s="30" t="s">
        <v>410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99.34</v>
      </c>
      <c r="S104" s="35">
        <v>0</v>
      </c>
      <c r="T104" s="35">
        <v>0</v>
      </c>
      <c r="U104" s="35" t="str">
        <f t="shared" si="4"/>
        <v>N/A</v>
      </c>
      <c r="V104" s="30" t="s">
        <v>409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70.14</v>
      </c>
      <c r="S105" s="35">
        <v>0</v>
      </c>
      <c r="T105" s="35">
        <v>0</v>
      </c>
      <c r="U105" s="35" t="str">
        <f t="shared" si="4"/>
        <v>N/A</v>
      </c>
      <c r="V105" s="30" t="s">
        <v>408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71.33</v>
      </c>
      <c r="S106" s="35">
        <v>0</v>
      </c>
      <c r="T106" s="35">
        <v>0</v>
      </c>
      <c r="U106" s="35" t="str">
        <f t="shared" si="4"/>
        <v>N/A</v>
      </c>
      <c r="V106" s="30" t="s">
        <v>407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57.06</v>
      </c>
      <c r="S107" s="35">
        <v>0</v>
      </c>
      <c r="T107" s="35">
        <v>0</v>
      </c>
      <c r="U107" s="35" t="str">
        <f t="shared" si="4"/>
        <v>N/A</v>
      </c>
      <c r="V107" s="30" t="s">
        <v>406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93.12</v>
      </c>
      <c r="S108" s="35">
        <v>0</v>
      </c>
      <c r="T108" s="35">
        <v>0</v>
      </c>
      <c r="U108" s="35" t="str">
        <f t="shared" si="4"/>
        <v>N/A</v>
      </c>
      <c r="V108" s="30" t="s">
        <v>405</v>
      </c>
    </row>
  </sheetData>
  <mergeCells count="42">
    <mergeCell ref="B89:V89"/>
    <mergeCell ref="C64:H64"/>
    <mergeCell ref="I64:K64"/>
    <mergeCell ref="L64:O64"/>
    <mergeCell ref="B65:V65"/>
    <mergeCell ref="C88:H88"/>
    <mergeCell ref="I88:K88"/>
    <mergeCell ref="L88:O88"/>
    <mergeCell ref="C11:H11"/>
    <mergeCell ref="I11:K11"/>
    <mergeCell ref="L11:O11"/>
    <mergeCell ref="B12:V12"/>
    <mergeCell ref="C25:H25"/>
    <mergeCell ref="B26:V26"/>
    <mergeCell ref="C46:H46"/>
    <mergeCell ref="I46:K46"/>
    <mergeCell ref="L46:O46"/>
    <mergeCell ref="B47:V47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5:K25"/>
    <mergeCell ref="L25:O25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5" fitToHeight="10" orientation="landscape" r:id="rId1"/>
  <headerFooter>
    <oddFooter>&amp;R&amp;P de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80"/>
  <sheetViews>
    <sheetView showGridLines="0" view="pageBreakPreview" zoomScale="70" zoomScaleNormal="80" zoomScaleSheetLayoutView="70" workbookViewId="0">
      <selection activeCell="T101" sqref="T10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125" style="7" customWidth="1"/>
    <col min="16" max="16" width="12.625" style="7" customWidth="1"/>
    <col min="17" max="17" width="12.125" style="7" customWidth="1"/>
    <col min="18" max="20" width="15.625" style="7" customWidth="1"/>
    <col min="21" max="21" width="10.75" style="7" customWidth="1"/>
    <col min="22" max="22" width="31.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0.2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43819.590769230774</v>
      </c>
      <c r="S11" s="27">
        <v>47469.140000000007</v>
      </c>
      <c r="T11" s="27">
        <v>56960.891000000003</v>
      </c>
      <c r="U11" s="27">
        <f>IF(ISERROR(T11/S11),"N/A",T11/S11*100)</f>
        <v>119.9956245257445</v>
      </c>
      <c r="V11" s="28" t="s">
        <v>43</v>
      </c>
    </row>
    <row r="12" spans="1:35" ht="18.75" customHeight="1" thickTop="1" thickBot="1" x14ac:dyDescent="0.25">
      <c r="A12" s="25"/>
      <c r="B12" s="37" t="s">
        <v>441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73.790000000000006</v>
      </c>
      <c r="S13" s="35">
        <v>73.790000000000006</v>
      </c>
      <c r="T13" s="35">
        <v>96</v>
      </c>
      <c r="U13" s="35">
        <f t="shared" ref="U13:U26" si="0">IF(ISERROR(T13/S13),"N/A",T13/S13*100)</f>
        <v>130.09892939422684</v>
      </c>
      <c r="V13" s="30" t="s">
        <v>434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100</v>
      </c>
      <c r="U14" s="35">
        <f t="shared" si="0"/>
        <v>100</v>
      </c>
      <c r="V14" s="30" t="s">
        <v>439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</v>
      </c>
      <c r="S15" s="35">
        <v>2</v>
      </c>
      <c r="T15" s="35">
        <v>0</v>
      </c>
      <c r="U15" s="35">
        <f t="shared" si="0"/>
        <v>0</v>
      </c>
      <c r="V15" s="30" t="s">
        <v>446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100</v>
      </c>
      <c r="U16" s="35">
        <f t="shared" si="0"/>
        <v>100</v>
      </c>
      <c r="V16" s="30" t="s">
        <v>430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96.91</v>
      </c>
      <c r="S17" s="35">
        <v>96.91</v>
      </c>
      <c r="T17" s="35">
        <v>96.91</v>
      </c>
      <c r="U17" s="35">
        <f t="shared" si="0"/>
        <v>100</v>
      </c>
      <c r="V17" s="30" t="s">
        <v>435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438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si="0"/>
        <v>100</v>
      </c>
      <c r="V19" s="30" t="s">
        <v>437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100</v>
      </c>
      <c r="U20" s="35">
        <f t="shared" si="0"/>
        <v>100</v>
      </c>
      <c r="V20" s="30" t="s">
        <v>436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40.98</v>
      </c>
      <c r="S21" s="35">
        <v>40.98</v>
      </c>
      <c r="T21" s="35">
        <v>0</v>
      </c>
      <c r="U21" s="35">
        <f t="shared" si="0"/>
        <v>0</v>
      </c>
      <c r="V21" s="30" t="s">
        <v>445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568716</v>
      </c>
      <c r="S22" s="35">
        <v>568716</v>
      </c>
      <c r="T22" s="35">
        <v>568716</v>
      </c>
      <c r="U22" s="35">
        <f t="shared" si="0"/>
        <v>100</v>
      </c>
      <c r="V22" s="30" t="s">
        <v>432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 t="shared" si="0"/>
        <v>100</v>
      </c>
      <c r="V23" s="30" t="s">
        <v>440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100</v>
      </c>
      <c r="T24" s="35">
        <v>100</v>
      </c>
      <c r="U24" s="35">
        <f t="shared" si="0"/>
        <v>100</v>
      </c>
      <c r="V24" s="30" t="s">
        <v>433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25</v>
      </c>
      <c r="S25" s="35">
        <v>0</v>
      </c>
      <c r="T25" s="35">
        <v>0</v>
      </c>
      <c r="U25" s="35" t="str">
        <f t="shared" si="0"/>
        <v>N/A</v>
      </c>
      <c r="V25" s="30" t="s">
        <v>429</v>
      </c>
    </row>
    <row r="26" spans="1:22" ht="122.25" customHeight="1" thickTop="1" thickBot="1" x14ac:dyDescent="0.25">
      <c r="A26" s="25"/>
      <c r="B26" s="26" t="s">
        <v>53</v>
      </c>
      <c r="C26" s="40" t="s">
        <v>54</v>
      </c>
      <c r="D26" s="40"/>
      <c r="E26" s="40"/>
      <c r="F26" s="40"/>
      <c r="G26" s="40"/>
      <c r="H26" s="40"/>
      <c r="I26" s="40" t="s">
        <v>55</v>
      </c>
      <c r="J26" s="40"/>
      <c r="K26" s="40"/>
      <c r="L26" s="40" t="s">
        <v>56</v>
      </c>
      <c r="M26" s="40"/>
      <c r="N26" s="40"/>
      <c r="O26" s="40"/>
      <c r="P26" s="27" t="s">
        <v>57</v>
      </c>
      <c r="Q26" s="27" t="s">
        <v>58</v>
      </c>
      <c r="R26" s="27">
        <v>21019725.088888891</v>
      </c>
      <c r="S26" s="27">
        <v>24495622.466666669</v>
      </c>
      <c r="T26" s="27">
        <v>28579057.639999997</v>
      </c>
      <c r="U26" s="27">
        <f t="shared" si="0"/>
        <v>116.67006086042522</v>
      </c>
      <c r="V26" s="28" t="s">
        <v>43</v>
      </c>
    </row>
    <row r="27" spans="1:22" ht="18.75" customHeight="1" thickTop="1" thickBot="1" x14ac:dyDescent="0.25">
      <c r="A27" s="25"/>
      <c r="B27" s="37" t="s">
        <v>441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9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2994813</v>
      </c>
      <c r="S28" s="35">
        <v>2994813</v>
      </c>
      <c r="T28" s="35">
        <v>2994813</v>
      </c>
      <c r="U28" s="35">
        <f t="shared" ref="U28:U37" si="1">IF(ISERROR(T28/S28),"N/A",T28/S28*100)</f>
        <v>100</v>
      </c>
      <c r="V28" s="30" t="s">
        <v>432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59.56</v>
      </c>
      <c r="S29" s="35">
        <v>59.56</v>
      </c>
      <c r="T29" s="35">
        <v>59.56</v>
      </c>
      <c r="U29" s="35">
        <f t="shared" si="1"/>
        <v>100</v>
      </c>
      <c r="V29" s="30" t="s">
        <v>437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6.24</v>
      </c>
      <c r="S30" s="35">
        <v>6.24</v>
      </c>
      <c r="T30" s="35">
        <v>4.6399999999999997</v>
      </c>
      <c r="U30" s="35">
        <f t="shared" si="1"/>
        <v>74.358974358974351</v>
      </c>
      <c r="V30" s="30" t="s">
        <v>436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13</v>
      </c>
      <c r="S31" s="35">
        <v>13</v>
      </c>
      <c r="T31" s="35">
        <v>0</v>
      </c>
      <c r="U31" s="35">
        <f t="shared" si="1"/>
        <v>0</v>
      </c>
      <c r="V31" s="30" t="s">
        <v>433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131895565</v>
      </c>
      <c r="S32" s="35">
        <v>131895565</v>
      </c>
      <c r="T32" s="35">
        <v>127817133</v>
      </c>
      <c r="U32" s="35">
        <f t="shared" si="1"/>
        <v>96.907832344476489</v>
      </c>
      <c r="V32" s="30" t="s">
        <v>435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12083278</v>
      </c>
      <c r="S33" s="35">
        <v>12083278</v>
      </c>
      <c r="T33" s="35">
        <v>12083278</v>
      </c>
      <c r="U33" s="35">
        <f t="shared" si="1"/>
        <v>100</v>
      </c>
      <c r="V33" s="30" t="s">
        <v>440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8</v>
      </c>
      <c r="S34" s="35">
        <v>0</v>
      </c>
      <c r="T34" s="35">
        <v>0</v>
      </c>
      <c r="U34" s="35" t="str">
        <f t="shared" si="1"/>
        <v>N/A</v>
      </c>
      <c r="V34" s="30" t="s">
        <v>429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42203758</v>
      </c>
      <c r="S35" s="35">
        <v>0</v>
      </c>
      <c r="T35" s="35">
        <v>0</v>
      </c>
      <c r="U35" s="35" t="str">
        <f t="shared" si="1"/>
        <v>N/A</v>
      </c>
      <c r="V35" s="30" t="s">
        <v>443</v>
      </c>
    </row>
    <row r="36" spans="1:22" s="36" customFormat="1" ht="18" customHeight="1" thickBot="1" x14ac:dyDescent="0.25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25</v>
      </c>
      <c r="S36" s="35">
        <v>0</v>
      </c>
      <c r="T36" s="35">
        <v>0</v>
      </c>
      <c r="U36" s="35" t="str">
        <f t="shared" si="1"/>
        <v>N/A</v>
      </c>
      <c r="V36" s="30" t="s">
        <v>434</v>
      </c>
    </row>
    <row r="37" spans="1:22" ht="121.5" customHeight="1" thickTop="1" thickBot="1" x14ac:dyDescent="0.25">
      <c r="A37" s="25"/>
      <c r="B37" s="26" t="s">
        <v>59</v>
      </c>
      <c r="C37" s="40" t="s">
        <v>60</v>
      </c>
      <c r="D37" s="40"/>
      <c r="E37" s="40"/>
      <c r="F37" s="40"/>
      <c r="G37" s="40"/>
      <c r="H37" s="40"/>
      <c r="I37" s="40" t="s">
        <v>61</v>
      </c>
      <c r="J37" s="40"/>
      <c r="K37" s="40"/>
      <c r="L37" s="40" t="s">
        <v>62</v>
      </c>
      <c r="M37" s="40"/>
      <c r="N37" s="40"/>
      <c r="O37" s="40"/>
      <c r="P37" s="27" t="s">
        <v>41</v>
      </c>
      <c r="Q37" s="27" t="s">
        <v>58</v>
      </c>
      <c r="R37" s="27">
        <v>5329838.25</v>
      </c>
      <c r="S37" s="27">
        <v>299561.40000000002</v>
      </c>
      <c r="T37" s="27">
        <v>299560.59100000001</v>
      </c>
      <c r="U37" s="27">
        <f t="shared" si="1"/>
        <v>99.999729938503421</v>
      </c>
      <c r="V37" s="28" t="s">
        <v>43</v>
      </c>
    </row>
    <row r="38" spans="1:22" ht="18.75" customHeight="1" thickTop="1" thickBot="1" x14ac:dyDescent="0.25">
      <c r="A38" s="25"/>
      <c r="B38" s="37" t="s">
        <v>441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9"/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100</v>
      </c>
      <c r="U39" s="35">
        <f t="shared" ref="U39:U51" si="2">IF(ISERROR(T39/S39),"N/A",T39/S39*100)</f>
        <v>100</v>
      </c>
      <c r="V39" s="30" t="s">
        <v>430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95</v>
      </c>
      <c r="U40" s="35">
        <f t="shared" si="2"/>
        <v>95</v>
      </c>
      <c r="V40" s="30" t="s">
        <v>434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100</v>
      </c>
      <c r="U41" s="35">
        <f t="shared" si="2"/>
        <v>100</v>
      </c>
      <c r="V41" s="30" t="s">
        <v>439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</v>
      </c>
      <c r="S42" s="35">
        <v>1</v>
      </c>
      <c r="T42" s="35">
        <v>1</v>
      </c>
      <c r="U42" s="35">
        <f t="shared" si="2"/>
        <v>100</v>
      </c>
      <c r="V42" s="30" t="s">
        <v>433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 t="shared" si="2"/>
        <v>100</v>
      </c>
      <c r="V43" s="30" t="s">
        <v>436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96.91</v>
      </c>
      <c r="U44" s="35">
        <f t="shared" si="2"/>
        <v>96.91</v>
      </c>
      <c r="V44" s="30" t="s">
        <v>435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100</v>
      </c>
      <c r="U45" s="35">
        <f t="shared" si="2"/>
        <v>100</v>
      </c>
      <c r="V45" s="30" t="s">
        <v>437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100</v>
      </c>
      <c r="T46" s="35">
        <v>100</v>
      </c>
      <c r="U46" s="35">
        <f t="shared" si="2"/>
        <v>100</v>
      </c>
      <c r="V46" s="30" t="s">
        <v>440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100</v>
      </c>
      <c r="S47" s="35">
        <v>100</v>
      </c>
      <c r="T47" s="35">
        <v>100</v>
      </c>
      <c r="U47" s="35">
        <f t="shared" si="2"/>
        <v>100</v>
      </c>
      <c r="V47" s="30" t="s">
        <v>438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2994813</v>
      </c>
      <c r="S48" s="35">
        <v>2994813</v>
      </c>
      <c r="T48" s="35">
        <v>2994813</v>
      </c>
      <c r="U48" s="35">
        <f t="shared" si="2"/>
        <v>100</v>
      </c>
      <c r="V48" s="30" t="s">
        <v>432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60962345</v>
      </c>
      <c r="S49" s="35">
        <v>0</v>
      </c>
      <c r="T49" s="35">
        <v>0</v>
      </c>
      <c r="U49" s="35" t="str">
        <f t="shared" si="2"/>
        <v>N/A</v>
      </c>
      <c r="V49" s="30" t="s">
        <v>443</v>
      </c>
    </row>
    <row r="50" spans="1:22" s="36" customFormat="1" ht="18" customHeight="1" thickBot="1" x14ac:dyDescent="0.25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100</v>
      </c>
      <c r="S50" s="35">
        <v>0</v>
      </c>
      <c r="T50" s="35">
        <v>0</v>
      </c>
      <c r="U50" s="35" t="str">
        <f t="shared" si="2"/>
        <v>N/A</v>
      </c>
      <c r="V50" s="30" t="s">
        <v>429</v>
      </c>
    </row>
    <row r="51" spans="1:22" ht="85.5" customHeight="1" thickTop="1" thickBot="1" x14ac:dyDescent="0.25">
      <c r="A51" s="25"/>
      <c r="B51" s="26" t="s">
        <v>63</v>
      </c>
      <c r="C51" s="40" t="s">
        <v>64</v>
      </c>
      <c r="D51" s="40"/>
      <c r="E51" s="40"/>
      <c r="F51" s="40"/>
      <c r="G51" s="40"/>
      <c r="H51" s="40"/>
      <c r="I51" s="40" t="s">
        <v>65</v>
      </c>
      <c r="J51" s="40"/>
      <c r="K51" s="40"/>
      <c r="L51" s="40" t="s">
        <v>66</v>
      </c>
      <c r="M51" s="40"/>
      <c r="N51" s="40"/>
      <c r="O51" s="40"/>
      <c r="P51" s="27" t="s">
        <v>41</v>
      </c>
      <c r="Q51" s="27" t="s">
        <v>67</v>
      </c>
      <c r="R51" s="27">
        <v>1230305.0471428572</v>
      </c>
      <c r="S51" s="27">
        <v>299567.99100000004</v>
      </c>
      <c r="T51" s="27">
        <v>299567.897</v>
      </c>
      <c r="U51" s="27">
        <f t="shared" si="2"/>
        <v>99.999968621480633</v>
      </c>
      <c r="V51" s="28" t="s">
        <v>43</v>
      </c>
    </row>
    <row r="52" spans="1:22" ht="18.75" customHeight="1" thickTop="1" thickBot="1" x14ac:dyDescent="0.25">
      <c r="A52" s="25"/>
      <c r="B52" s="37" t="s">
        <v>441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9"/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95</v>
      </c>
      <c r="S53" s="35">
        <v>95</v>
      </c>
      <c r="T53" s="35">
        <v>99.45</v>
      </c>
      <c r="U53" s="35">
        <f t="shared" ref="U53:U67" si="3">IF(ISERROR(T53/S53),"N/A",T53/S53*100)</f>
        <v>104.68421052631581</v>
      </c>
      <c r="V53" s="30" t="s">
        <v>437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100</v>
      </c>
      <c r="S54" s="35">
        <v>100</v>
      </c>
      <c r="T54" s="35">
        <v>100</v>
      </c>
      <c r="U54" s="35">
        <f t="shared" si="3"/>
        <v>100</v>
      </c>
      <c r="V54" s="30" t="s">
        <v>433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96.91</v>
      </c>
      <c r="S55" s="35">
        <v>96.91</v>
      </c>
      <c r="T55" s="35">
        <v>96.91</v>
      </c>
      <c r="U55" s="35">
        <f t="shared" si="3"/>
        <v>100</v>
      </c>
      <c r="V55" s="30" t="s">
        <v>435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100</v>
      </c>
      <c r="S56" s="35">
        <v>100</v>
      </c>
      <c r="T56" s="35">
        <v>100</v>
      </c>
      <c r="U56" s="35">
        <f t="shared" si="3"/>
        <v>100</v>
      </c>
      <c r="V56" s="30" t="s">
        <v>430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100</v>
      </c>
      <c r="S57" s="35">
        <v>100</v>
      </c>
      <c r="T57" s="35">
        <v>100</v>
      </c>
      <c r="U57" s="35">
        <f t="shared" si="3"/>
        <v>100</v>
      </c>
      <c r="V57" s="30" t="s">
        <v>436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100</v>
      </c>
      <c r="S58" s="35">
        <v>100</v>
      </c>
      <c r="T58" s="35">
        <v>100</v>
      </c>
      <c r="U58" s="35">
        <f t="shared" si="3"/>
        <v>100</v>
      </c>
      <c r="V58" s="30" t="s">
        <v>439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100</v>
      </c>
      <c r="U59" s="35">
        <f t="shared" si="3"/>
        <v>100</v>
      </c>
      <c r="V59" s="30" t="s">
        <v>438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99.61</v>
      </c>
      <c r="U60" s="35">
        <f t="shared" si="3"/>
        <v>99.61</v>
      </c>
      <c r="V60" s="30" t="s">
        <v>440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2994813</v>
      </c>
      <c r="S61" s="35">
        <v>2994813</v>
      </c>
      <c r="T61" s="35">
        <v>2994813</v>
      </c>
      <c r="U61" s="35">
        <f t="shared" si="3"/>
        <v>100</v>
      </c>
      <c r="V61" s="30" t="s">
        <v>432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75</v>
      </c>
      <c r="S62" s="35">
        <v>75</v>
      </c>
      <c r="T62" s="35">
        <v>70</v>
      </c>
      <c r="U62" s="35">
        <f t="shared" si="3"/>
        <v>93.333333333333329</v>
      </c>
      <c r="V62" s="30" t="s">
        <v>434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12804961</v>
      </c>
      <c r="S63" s="35">
        <v>0</v>
      </c>
      <c r="T63" s="35">
        <v>0</v>
      </c>
      <c r="U63" s="35" t="str">
        <f t="shared" si="3"/>
        <v>N/A</v>
      </c>
      <c r="V63" s="30" t="s">
        <v>444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80</v>
      </c>
      <c r="S64" s="35">
        <v>0</v>
      </c>
      <c r="T64" s="35">
        <v>0</v>
      </c>
      <c r="U64" s="35" t="str">
        <f t="shared" si="3"/>
        <v>N/A</v>
      </c>
      <c r="V64" s="30" t="s">
        <v>443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30</v>
      </c>
      <c r="S65" s="35">
        <v>0</v>
      </c>
      <c r="T65" s="35">
        <v>0</v>
      </c>
      <c r="U65" s="35" t="str">
        <f t="shared" si="3"/>
        <v>N/A</v>
      </c>
      <c r="V65" s="30" t="s">
        <v>429</v>
      </c>
    </row>
    <row r="66" spans="1:22" s="36" customFormat="1" ht="18" customHeight="1" thickBot="1" x14ac:dyDescent="0.25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1423519.75</v>
      </c>
      <c r="S66" s="35">
        <v>0</v>
      </c>
      <c r="T66" s="35">
        <v>0</v>
      </c>
      <c r="U66" s="35" t="str">
        <f t="shared" si="3"/>
        <v>N/A</v>
      </c>
      <c r="V66" s="30" t="s">
        <v>442</v>
      </c>
    </row>
    <row r="67" spans="1:22" ht="94.5" customHeight="1" thickTop="1" thickBot="1" x14ac:dyDescent="0.25">
      <c r="A67" s="25"/>
      <c r="B67" s="26" t="s">
        <v>63</v>
      </c>
      <c r="C67" s="40" t="s">
        <v>45</v>
      </c>
      <c r="D67" s="40"/>
      <c r="E67" s="40"/>
      <c r="F67" s="40"/>
      <c r="G67" s="40"/>
      <c r="H67" s="40"/>
      <c r="I67" s="40" t="s">
        <v>68</v>
      </c>
      <c r="J67" s="40"/>
      <c r="K67" s="40"/>
      <c r="L67" s="40" t="s">
        <v>69</v>
      </c>
      <c r="M67" s="40"/>
      <c r="N67" s="40"/>
      <c r="O67" s="40"/>
      <c r="P67" s="27" t="s">
        <v>41</v>
      </c>
      <c r="Q67" s="27" t="s">
        <v>67</v>
      </c>
      <c r="R67" s="27">
        <v>96.992499999999993</v>
      </c>
      <c r="S67" s="27">
        <v>96.719090909090895</v>
      </c>
      <c r="T67" s="27">
        <v>96.347272727272724</v>
      </c>
      <c r="U67" s="27">
        <f t="shared" si="3"/>
        <v>99.615568986098452</v>
      </c>
      <c r="V67" s="28" t="s">
        <v>43</v>
      </c>
    </row>
    <row r="68" spans="1:22" ht="18.75" customHeight="1" thickTop="1" thickBot="1" x14ac:dyDescent="0.25">
      <c r="A68" s="25"/>
      <c r="B68" s="37" t="s">
        <v>441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9"/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99.91</v>
      </c>
      <c r="U69" s="35">
        <f t="shared" ref="U69:U80" si="4">IF(ISERROR(T69/S69),"N/A",T69/S69*100)</f>
        <v>99.91</v>
      </c>
      <c r="V69" s="30" t="s">
        <v>440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100</v>
      </c>
      <c r="U70" s="35">
        <f t="shared" si="4"/>
        <v>100</v>
      </c>
      <c r="V70" s="30" t="s">
        <v>439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100</v>
      </c>
      <c r="U71" s="35">
        <f t="shared" si="4"/>
        <v>100</v>
      </c>
      <c r="V71" s="30" t="s">
        <v>438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100</v>
      </c>
      <c r="U72" s="35">
        <f t="shared" si="4"/>
        <v>100</v>
      </c>
      <c r="V72" s="30" t="s">
        <v>437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100</v>
      </c>
      <c r="U73" s="35">
        <f t="shared" si="4"/>
        <v>100</v>
      </c>
      <c r="V73" s="30" t="s">
        <v>436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96.91</v>
      </c>
      <c r="S74" s="35">
        <v>96.91</v>
      </c>
      <c r="T74" s="35">
        <v>96.91</v>
      </c>
      <c r="U74" s="35">
        <f t="shared" si="4"/>
        <v>100</v>
      </c>
      <c r="V74" s="30" t="s">
        <v>435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96</v>
      </c>
      <c r="U75" s="35">
        <f t="shared" si="4"/>
        <v>96</v>
      </c>
      <c r="V75" s="30" t="s">
        <v>434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100</v>
      </c>
      <c r="U76" s="35">
        <f t="shared" si="4"/>
        <v>100</v>
      </c>
      <c r="V76" s="30" t="s">
        <v>433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100</v>
      </c>
      <c r="U77" s="35">
        <f t="shared" si="4"/>
        <v>100</v>
      </c>
      <c r="V77" s="30" t="s">
        <v>432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67</v>
      </c>
      <c r="S78" s="35">
        <v>67</v>
      </c>
      <c r="T78" s="35">
        <v>67</v>
      </c>
      <c r="U78" s="35">
        <f t="shared" si="4"/>
        <v>100</v>
      </c>
      <c r="V78" s="30" t="s">
        <v>431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100</v>
      </c>
      <c r="U79" s="35">
        <f t="shared" si="4"/>
        <v>100</v>
      </c>
      <c r="V79" s="30" t="s">
        <v>430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100</v>
      </c>
      <c r="S80" s="35">
        <v>0</v>
      </c>
      <c r="T80" s="35">
        <v>0</v>
      </c>
      <c r="U80" s="35" t="str">
        <f t="shared" si="4"/>
        <v>N/A</v>
      </c>
      <c r="V80" s="30" t="s">
        <v>429</v>
      </c>
    </row>
  </sheetData>
  <mergeCells count="42">
    <mergeCell ref="B68:V68"/>
    <mergeCell ref="C51:H51"/>
    <mergeCell ref="I51:K51"/>
    <mergeCell ref="L51:O51"/>
    <mergeCell ref="B52:V52"/>
    <mergeCell ref="C67:H67"/>
    <mergeCell ref="I67:K67"/>
    <mergeCell ref="L67:O67"/>
    <mergeCell ref="C11:H11"/>
    <mergeCell ref="I11:K11"/>
    <mergeCell ref="L11:O11"/>
    <mergeCell ref="B12:V12"/>
    <mergeCell ref="C26:H26"/>
    <mergeCell ref="B27:V27"/>
    <mergeCell ref="C37:H37"/>
    <mergeCell ref="I37:K37"/>
    <mergeCell ref="L37:O37"/>
    <mergeCell ref="B38:V38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6:K26"/>
    <mergeCell ref="L26:O26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64"/>
  <sheetViews>
    <sheetView showGridLines="0" view="pageBreakPreview" zoomScale="70" zoomScaleNormal="80" zoomScaleSheetLayoutView="70" workbookViewId="0">
      <selection activeCell="A65" sqref="A65:XFD425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20" width="13.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6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91.212222222222223</v>
      </c>
      <c r="S11" s="27">
        <v>93.238749999999996</v>
      </c>
      <c r="T11" s="27">
        <v>91.193333333333328</v>
      </c>
      <c r="U11" s="27">
        <f>IF(ISERROR(T11/S11),"N/A",T11/S11*100)</f>
        <v>97.806259021419024</v>
      </c>
      <c r="V11" s="28" t="s">
        <v>43</v>
      </c>
    </row>
    <row r="12" spans="1:35" ht="18.75" customHeight="1" thickTop="1" thickBot="1" x14ac:dyDescent="0.25">
      <c r="A12" s="25"/>
      <c r="B12" s="37" t="s">
        <v>455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86.66</v>
      </c>
      <c r="S13" s="35">
        <v>86.66</v>
      </c>
      <c r="T13" s="35">
        <v>88.08</v>
      </c>
      <c r="U13" s="35">
        <f t="shared" ref="U13:U22" si="0">IF(ISERROR(T13/S13),"N/A",T13/S13*100)</f>
        <v>101.6385875836603</v>
      </c>
      <c r="V13" s="30" t="s">
        <v>448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100</v>
      </c>
      <c r="U14" s="35">
        <f t="shared" si="0"/>
        <v>100</v>
      </c>
      <c r="V14" s="30" t="s">
        <v>454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0</v>
      </c>
      <c r="U15" s="35">
        <f t="shared" si="0"/>
        <v>0</v>
      </c>
      <c r="V15" s="30" t="s">
        <v>452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99.25</v>
      </c>
      <c r="S16" s="35">
        <v>99.25</v>
      </c>
      <c r="T16" s="35">
        <v>99.96</v>
      </c>
      <c r="U16" s="35">
        <f t="shared" si="0"/>
        <v>100.7153652392947</v>
      </c>
      <c r="V16" s="30" t="s">
        <v>449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0</v>
      </c>
      <c r="U17" s="35">
        <f t="shared" si="0"/>
        <v>0</v>
      </c>
      <c r="V17" s="30" t="s">
        <v>459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60</v>
      </c>
      <c r="S18" s="35">
        <v>60</v>
      </c>
      <c r="T18" s="35">
        <v>63.42</v>
      </c>
      <c r="U18" s="35">
        <f t="shared" si="0"/>
        <v>105.69999999999999</v>
      </c>
      <c r="V18" s="30" t="s">
        <v>451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si="0"/>
        <v>100</v>
      </c>
      <c r="V19" s="30" t="s">
        <v>456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95.7</v>
      </c>
      <c r="U20" s="35">
        <f t="shared" si="0"/>
        <v>95.7</v>
      </c>
      <c r="V20" s="30" t="s">
        <v>453</v>
      </c>
    </row>
    <row r="21" spans="1:22" s="36" customFormat="1" ht="18" customHeight="1" thickBot="1" x14ac:dyDescent="0.25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75</v>
      </c>
      <c r="S21" s="35">
        <v>0</v>
      </c>
      <c r="T21" s="35">
        <v>0</v>
      </c>
      <c r="U21" s="35" t="str">
        <f t="shared" si="0"/>
        <v>N/A</v>
      </c>
      <c r="V21" s="30" t="s">
        <v>447</v>
      </c>
    </row>
    <row r="22" spans="1:22" ht="120.75" customHeight="1" thickTop="1" thickBot="1" x14ac:dyDescent="0.25">
      <c r="A22" s="25"/>
      <c r="B22" s="26" t="s">
        <v>53</v>
      </c>
      <c r="C22" s="40" t="s">
        <v>54</v>
      </c>
      <c r="D22" s="40"/>
      <c r="E22" s="40"/>
      <c r="F22" s="40"/>
      <c r="G22" s="40"/>
      <c r="H22" s="40"/>
      <c r="I22" s="40" t="s">
        <v>55</v>
      </c>
      <c r="J22" s="40"/>
      <c r="K22" s="40"/>
      <c r="L22" s="40" t="s">
        <v>56</v>
      </c>
      <c r="M22" s="40"/>
      <c r="N22" s="40"/>
      <c r="O22" s="40"/>
      <c r="P22" s="27" t="s">
        <v>57</v>
      </c>
      <c r="Q22" s="27" t="s">
        <v>58</v>
      </c>
      <c r="R22" s="27">
        <v>11929596.382999999</v>
      </c>
      <c r="S22" s="27">
        <v>11929596.382999999</v>
      </c>
      <c r="T22" s="27">
        <v>11929593.334999999</v>
      </c>
      <c r="U22" s="27">
        <f t="shared" si="0"/>
        <v>99.999974450099543</v>
      </c>
      <c r="V22" s="28" t="s">
        <v>43</v>
      </c>
    </row>
    <row r="23" spans="1:22" ht="18.75" customHeight="1" thickTop="1" thickBot="1" x14ac:dyDescent="0.25">
      <c r="A23" s="25"/>
      <c r="B23" s="37" t="s">
        <v>455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9"/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2.62</v>
      </c>
      <c r="S24" s="35">
        <v>2.62</v>
      </c>
      <c r="T24" s="35">
        <v>1.93</v>
      </c>
      <c r="U24" s="35">
        <f t="shared" ref="U24:U34" si="1">IF(ISERROR(T24/S24),"N/A",T24/S24*100)</f>
        <v>73.664122137404576</v>
      </c>
      <c r="V24" s="30" t="s">
        <v>451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56</v>
      </c>
      <c r="S25" s="35">
        <v>56</v>
      </c>
      <c r="T25" s="35">
        <v>56</v>
      </c>
      <c r="U25" s="35">
        <f t="shared" si="1"/>
        <v>100</v>
      </c>
      <c r="V25" s="30" t="s">
        <v>453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93.98</v>
      </c>
      <c r="U26" s="35">
        <f t="shared" si="1"/>
        <v>93.98</v>
      </c>
      <c r="V26" s="30" t="s">
        <v>450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25</v>
      </c>
      <c r="S27" s="35">
        <v>25</v>
      </c>
      <c r="T27" s="35">
        <v>25</v>
      </c>
      <c r="U27" s="35">
        <f t="shared" si="1"/>
        <v>100</v>
      </c>
      <c r="V27" s="30" t="s">
        <v>458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</v>
      </c>
      <c r="S28" s="35">
        <v>1</v>
      </c>
      <c r="T28" s="35">
        <v>3.29</v>
      </c>
      <c r="U28" s="35">
        <f t="shared" si="1"/>
        <v>329</v>
      </c>
      <c r="V28" s="30" t="s">
        <v>447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0.15</v>
      </c>
      <c r="S29" s="35">
        <v>0.15</v>
      </c>
      <c r="T29" s="35">
        <v>0.13</v>
      </c>
      <c r="U29" s="35">
        <f t="shared" si="1"/>
        <v>86.666666666666671</v>
      </c>
      <c r="V29" s="30" t="s">
        <v>449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0.4</v>
      </c>
      <c r="S30" s="35">
        <v>0.4</v>
      </c>
      <c r="T30" s="35">
        <v>0.26</v>
      </c>
      <c r="U30" s="35">
        <f t="shared" si="1"/>
        <v>65</v>
      </c>
      <c r="V30" s="30" t="s">
        <v>454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0.8</v>
      </c>
      <c r="S31" s="35">
        <v>0.8</v>
      </c>
      <c r="T31" s="35">
        <v>0.8</v>
      </c>
      <c r="U31" s="35">
        <f t="shared" si="1"/>
        <v>100</v>
      </c>
      <c r="V31" s="30" t="s">
        <v>448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119295649</v>
      </c>
      <c r="S32" s="35">
        <v>119295649</v>
      </c>
      <c r="T32" s="35">
        <v>119295649</v>
      </c>
      <c r="U32" s="35">
        <f t="shared" si="1"/>
        <v>100</v>
      </c>
      <c r="V32" s="30" t="s">
        <v>457</v>
      </c>
    </row>
    <row r="33" spans="1:22" s="36" customFormat="1" ht="18" customHeight="1" thickBot="1" x14ac:dyDescent="0.25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128.86000000000001</v>
      </c>
      <c r="S33" s="35">
        <v>128.86000000000001</v>
      </c>
      <c r="T33" s="35">
        <v>102.96</v>
      </c>
      <c r="U33" s="35">
        <f t="shared" si="1"/>
        <v>79.90066739096693</v>
      </c>
      <c r="V33" s="30" t="s">
        <v>452</v>
      </c>
    </row>
    <row r="34" spans="1:22" ht="120" customHeight="1" thickTop="1" thickBot="1" x14ac:dyDescent="0.25">
      <c r="A34" s="25"/>
      <c r="B34" s="26" t="s">
        <v>59</v>
      </c>
      <c r="C34" s="40" t="s">
        <v>60</v>
      </c>
      <c r="D34" s="40"/>
      <c r="E34" s="40"/>
      <c r="F34" s="40"/>
      <c r="G34" s="40"/>
      <c r="H34" s="40"/>
      <c r="I34" s="40" t="s">
        <v>61</v>
      </c>
      <c r="J34" s="40"/>
      <c r="K34" s="40"/>
      <c r="L34" s="40" t="s">
        <v>62</v>
      </c>
      <c r="M34" s="40"/>
      <c r="N34" s="40"/>
      <c r="O34" s="40"/>
      <c r="P34" s="27" t="s">
        <v>41</v>
      </c>
      <c r="Q34" s="27" t="s">
        <v>58</v>
      </c>
      <c r="R34" s="27">
        <v>76.337500000000006</v>
      </c>
      <c r="S34" s="27">
        <v>76.337500000000006</v>
      </c>
      <c r="T34" s="27">
        <v>86.947500000000005</v>
      </c>
      <c r="U34" s="27">
        <f t="shared" si="1"/>
        <v>113.89880465040119</v>
      </c>
      <c r="V34" s="28" t="s">
        <v>43</v>
      </c>
    </row>
    <row r="35" spans="1:22" ht="18.75" customHeight="1" thickTop="1" thickBot="1" x14ac:dyDescent="0.25">
      <c r="A35" s="25"/>
      <c r="B35" s="37" t="s">
        <v>455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9"/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</v>
      </c>
      <c r="S36" s="35">
        <v>1</v>
      </c>
      <c r="T36" s="35">
        <v>100</v>
      </c>
      <c r="U36" s="35">
        <f t="shared" ref="U36:U44" si="2">IF(ISERROR(T36/S36),"N/A",T36/S36*100)</f>
        <v>10000</v>
      </c>
      <c r="V36" s="30" t="s">
        <v>447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93.32</v>
      </c>
      <c r="U37" s="35">
        <f t="shared" si="2"/>
        <v>93.32</v>
      </c>
      <c r="V37" s="30" t="s">
        <v>449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94.74</v>
      </c>
      <c r="S38" s="35">
        <v>94.74</v>
      </c>
      <c r="T38" s="35">
        <v>97.38</v>
      </c>
      <c r="U38" s="35">
        <f t="shared" si="2"/>
        <v>102.78657378087397</v>
      </c>
      <c r="V38" s="30" t="s">
        <v>454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100</v>
      </c>
      <c r="U39" s="35">
        <f t="shared" si="2"/>
        <v>100</v>
      </c>
      <c r="V39" s="30" t="s">
        <v>448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100</v>
      </c>
      <c r="U40" s="35">
        <f t="shared" si="2"/>
        <v>100</v>
      </c>
      <c r="V40" s="30" t="s">
        <v>452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93.98</v>
      </c>
      <c r="U41" s="35">
        <f t="shared" si="2"/>
        <v>93.98</v>
      </c>
      <c r="V41" s="30" t="s">
        <v>450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14.96</v>
      </c>
      <c r="S42" s="35">
        <v>14.96</v>
      </c>
      <c r="T42" s="35">
        <v>15.2</v>
      </c>
      <c r="U42" s="35">
        <f t="shared" si="2"/>
        <v>101.6042780748663</v>
      </c>
      <c r="V42" s="30" t="s">
        <v>451</v>
      </c>
    </row>
    <row r="43" spans="1:22" s="36" customFormat="1" ht="18" customHeight="1" thickBot="1" x14ac:dyDescent="0.25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95.7</v>
      </c>
      <c r="U43" s="35">
        <f t="shared" si="2"/>
        <v>95.7</v>
      </c>
      <c r="V43" s="30" t="s">
        <v>453</v>
      </c>
    </row>
    <row r="44" spans="1:22" ht="97.5" customHeight="1" thickTop="1" thickBot="1" x14ac:dyDescent="0.25">
      <c r="A44" s="25"/>
      <c r="B44" s="26" t="s">
        <v>63</v>
      </c>
      <c r="C44" s="40" t="s">
        <v>64</v>
      </c>
      <c r="D44" s="40"/>
      <c r="E44" s="40"/>
      <c r="F44" s="40"/>
      <c r="G44" s="40"/>
      <c r="H44" s="40"/>
      <c r="I44" s="40" t="s">
        <v>65</v>
      </c>
      <c r="J44" s="40"/>
      <c r="K44" s="40"/>
      <c r="L44" s="40" t="s">
        <v>66</v>
      </c>
      <c r="M44" s="40"/>
      <c r="N44" s="40"/>
      <c r="O44" s="40"/>
      <c r="P44" s="27" t="s">
        <v>41</v>
      </c>
      <c r="Q44" s="27" t="s">
        <v>67</v>
      </c>
      <c r="R44" s="27">
        <v>91.953333333333319</v>
      </c>
      <c r="S44" s="27">
        <v>91.953333333333319</v>
      </c>
      <c r="T44" s="27">
        <v>90.537777777777777</v>
      </c>
      <c r="U44" s="27">
        <f t="shared" si="2"/>
        <v>98.46057178762176</v>
      </c>
      <c r="V44" s="28" t="s">
        <v>43</v>
      </c>
    </row>
    <row r="45" spans="1:22" ht="18.75" customHeight="1" thickTop="1" thickBot="1" x14ac:dyDescent="0.25">
      <c r="A45" s="25"/>
      <c r="B45" s="37" t="s">
        <v>455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9"/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94.58</v>
      </c>
      <c r="S46" s="35">
        <v>94.58</v>
      </c>
      <c r="T46" s="35">
        <v>92.97</v>
      </c>
      <c r="U46" s="35">
        <f t="shared" ref="U46:U55" si="3">IF(ISERROR(T46/S46),"N/A",T46/S46*100)</f>
        <v>98.297737365193484</v>
      </c>
      <c r="V46" s="30" t="s">
        <v>454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100</v>
      </c>
      <c r="S47" s="35">
        <v>100</v>
      </c>
      <c r="T47" s="35">
        <v>90.97</v>
      </c>
      <c r="U47" s="35">
        <f t="shared" si="3"/>
        <v>90.97</v>
      </c>
      <c r="V47" s="30" t="s">
        <v>450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</v>
      </c>
      <c r="S48" s="35">
        <v>100</v>
      </c>
      <c r="T48" s="35">
        <v>100</v>
      </c>
      <c r="U48" s="35">
        <f t="shared" si="3"/>
        <v>100</v>
      </c>
      <c r="V48" s="30" t="s">
        <v>449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33</v>
      </c>
      <c r="S49" s="35">
        <v>33</v>
      </c>
      <c r="T49" s="35">
        <v>35.200000000000003</v>
      </c>
      <c r="U49" s="35">
        <f t="shared" si="3"/>
        <v>106.66666666666667</v>
      </c>
      <c r="V49" s="30" t="s">
        <v>451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100</v>
      </c>
      <c r="S50" s="35">
        <v>100</v>
      </c>
      <c r="T50" s="35">
        <v>100</v>
      </c>
      <c r="U50" s="35">
        <f t="shared" si="3"/>
        <v>100</v>
      </c>
      <c r="V50" s="30" t="s">
        <v>448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100</v>
      </c>
      <c r="U51" s="35">
        <f t="shared" si="3"/>
        <v>100</v>
      </c>
      <c r="V51" s="30" t="s">
        <v>456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100</v>
      </c>
      <c r="U52" s="35">
        <f t="shared" si="3"/>
        <v>100</v>
      </c>
      <c r="V52" s="30" t="s">
        <v>447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100</v>
      </c>
      <c r="U53" s="35">
        <f t="shared" si="3"/>
        <v>100</v>
      </c>
      <c r="V53" s="30" t="s">
        <v>452</v>
      </c>
    </row>
    <row r="54" spans="1:22" s="36" customFormat="1" ht="18" customHeight="1" thickBot="1" x14ac:dyDescent="0.25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100</v>
      </c>
      <c r="S54" s="35">
        <v>100</v>
      </c>
      <c r="T54" s="35">
        <v>95.7</v>
      </c>
      <c r="U54" s="35">
        <f t="shared" si="3"/>
        <v>95.7</v>
      </c>
      <c r="V54" s="30" t="s">
        <v>453</v>
      </c>
    </row>
    <row r="55" spans="1:22" ht="92.25" customHeight="1" thickTop="1" thickBot="1" x14ac:dyDescent="0.25">
      <c r="A55" s="25"/>
      <c r="B55" s="26" t="s">
        <v>63</v>
      </c>
      <c r="C55" s="40" t="s">
        <v>45</v>
      </c>
      <c r="D55" s="40"/>
      <c r="E55" s="40"/>
      <c r="F55" s="40"/>
      <c r="G55" s="40"/>
      <c r="H55" s="40"/>
      <c r="I55" s="40" t="s">
        <v>68</v>
      </c>
      <c r="J55" s="40"/>
      <c r="K55" s="40"/>
      <c r="L55" s="40" t="s">
        <v>69</v>
      </c>
      <c r="M55" s="40"/>
      <c r="N55" s="40"/>
      <c r="O55" s="40"/>
      <c r="P55" s="27" t="s">
        <v>41</v>
      </c>
      <c r="Q55" s="27" t="s">
        <v>67</v>
      </c>
      <c r="R55" s="27">
        <v>66.217500000000001</v>
      </c>
      <c r="S55" s="27">
        <v>75.534285714285716</v>
      </c>
      <c r="T55" s="27">
        <v>80.23</v>
      </c>
      <c r="U55" s="27">
        <f t="shared" si="3"/>
        <v>106.2166660362371</v>
      </c>
      <c r="V55" s="28" t="s">
        <v>43</v>
      </c>
    </row>
    <row r="56" spans="1:22" ht="18.75" customHeight="1" thickTop="1" thickBot="1" x14ac:dyDescent="0.25">
      <c r="A56" s="25"/>
      <c r="B56" s="37" t="s">
        <v>455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9"/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94.74</v>
      </c>
      <c r="S57" s="35">
        <v>94.74</v>
      </c>
      <c r="T57" s="35">
        <v>97.38</v>
      </c>
      <c r="U57" s="35">
        <f t="shared" ref="U57:U64" si="4">IF(ISERROR(T57/S57),"N/A",T57/S57*100)</f>
        <v>102.78657378087397</v>
      </c>
      <c r="V57" s="30" t="s">
        <v>454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100</v>
      </c>
      <c r="S58" s="35">
        <v>100</v>
      </c>
      <c r="T58" s="35">
        <v>95.7</v>
      </c>
      <c r="U58" s="35">
        <f t="shared" si="4"/>
        <v>95.7</v>
      </c>
      <c r="V58" s="30" t="s">
        <v>453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100</v>
      </c>
      <c r="U59" s="35">
        <f t="shared" si="4"/>
        <v>100</v>
      </c>
      <c r="V59" s="30" t="s">
        <v>452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33</v>
      </c>
      <c r="S60" s="35">
        <v>33</v>
      </c>
      <c r="T60" s="35">
        <v>0</v>
      </c>
      <c r="U60" s="35">
        <f t="shared" si="4"/>
        <v>0</v>
      </c>
      <c r="V60" s="30" t="s">
        <v>451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93.98</v>
      </c>
      <c r="U61" s="35">
        <f t="shared" si="4"/>
        <v>93.98</v>
      </c>
      <c r="V61" s="30" t="s">
        <v>450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93.32</v>
      </c>
      <c r="U62" s="35">
        <f t="shared" si="4"/>
        <v>93.32</v>
      </c>
      <c r="V62" s="30" t="s">
        <v>449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</v>
      </c>
      <c r="S63" s="35">
        <v>1</v>
      </c>
      <c r="T63" s="35">
        <v>1</v>
      </c>
      <c r="U63" s="35">
        <f t="shared" si="4"/>
        <v>100</v>
      </c>
      <c r="V63" s="30" t="s">
        <v>448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</v>
      </c>
      <c r="S64" s="35">
        <v>0</v>
      </c>
      <c r="T64" s="35">
        <v>0</v>
      </c>
      <c r="U64" s="35" t="str">
        <f t="shared" si="4"/>
        <v>N/A</v>
      </c>
      <c r="V64" s="30" t="s">
        <v>447</v>
      </c>
    </row>
  </sheetData>
  <mergeCells count="42">
    <mergeCell ref="B56:V56"/>
    <mergeCell ref="C44:H44"/>
    <mergeCell ref="I44:K44"/>
    <mergeCell ref="L44:O44"/>
    <mergeCell ref="B45:V45"/>
    <mergeCell ref="C55:H55"/>
    <mergeCell ref="I55:K55"/>
    <mergeCell ref="L55:O55"/>
    <mergeCell ref="C11:H11"/>
    <mergeCell ref="I11:K11"/>
    <mergeCell ref="L11:O11"/>
    <mergeCell ref="B12:V12"/>
    <mergeCell ref="C22:H22"/>
    <mergeCell ref="B23:V23"/>
    <mergeCell ref="C34:H34"/>
    <mergeCell ref="I34:K34"/>
    <mergeCell ref="L34:O34"/>
    <mergeCell ref="B35:V35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2:K22"/>
    <mergeCell ref="L22:O22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0"/>
  <sheetViews>
    <sheetView showGridLines="0" view="pageBreakPreview" zoomScale="70" zoomScaleNormal="80" zoomScaleSheetLayoutView="70" workbookViewId="0">
      <selection activeCell="A31" sqref="A31:XFD42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875" style="7" customWidth="1"/>
    <col min="16" max="16" width="12.625" style="7" customWidth="1"/>
    <col min="17" max="17" width="12.125" style="7" customWidth="1"/>
    <col min="18" max="20" width="13.6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8.7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43.59</v>
      </c>
      <c r="S11" s="27">
        <v>43.59</v>
      </c>
      <c r="T11" s="27" t="s">
        <v>74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37" t="s">
        <v>462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49</v>
      </c>
      <c r="S13" s="35">
        <v>49</v>
      </c>
      <c r="T13" s="35" t="s">
        <v>45</v>
      </c>
      <c r="U13" s="35" t="str">
        <f>IF(ISERROR(T13/S13),"N/A",T13/S13*100)</f>
        <v>N/A</v>
      </c>
      <c r="V13" s="30" t="s">
        <v>460</v>
      </c>
    </row>
    <row r="14" spans="1:35" s="36" customFormat="1" ht="18" customHeight="1" thickBot="1" x14ac:dyDescent="0.25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38.18</v>
      </c>
      <c r="S14" s="35">
        <v>38.18</v>
      </c>
      <c r="T14" s="35" t="s">
        <v>45</v>
      </c>
      <c r="U14" s="35" t="str">
        <f>IF(ISERROR(T14/S14),"N/A",T14/S14*100)</f>
        <v>N/A</v>
      </c>
      <c r="V14" s="30" t="s">
        <v>461</v>
      </c>
    </row>
    <row r="15" spans="1:35" ht="120" customHeight="1" thickTop="1" thickBot="1" x14ac:dyDescent="0.25">
      <c r="A15" s="25"/>
      <c r="B15" s="26" t="s">
        <v>53</v>
      </c>
      <c r="C15" s="40" t="s">
        <v>54</v>
      </c>
      <c r="D15" s="40"/>
      <c r="E15" s="40"/>
      <c r="F15" s="40"/>
      <c r="G15" s="40"/>
      <c r="H15" s="40"/>
      <c r="I15" s="40" t="s">
        <v>55</v>
      </c>
      <c r="J15" s="40"/>
      <c r="K15" s="40"/>
      <c r="L15" s="40" t="s">
        <v>56</v>
      </c>
      <c r="M15" s="40"/>
      <c r="N15" s="40"/>
      <c r="O15" s="40"/>
      <c r="P15" s="27" t="s">
        <v>57</v>
      </c>
      <c r="Q15" s="27" t="s">
        <v>58</v>
      </c>
      <c r="R15" s="27">
        <v>3.17</v>
      </c>
      <c r="S15" s="27">
        <v>0.34</v>
      </c>
      <c r="T15" s="27" t="s">
        <v>74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37" t="s">
        <v>462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0.34</v>
      </c>
      <c r="S17" s="35">
        <v>0.34</v>
      </c>
      <c r="T17" s="35" t="s">
        <v>45</v>
      </c>
      <c r="U17" s="35" t="str">
        <f>IF(ISERROR(T17/S17),"N/A",T17/S17*100)</f>
        <v>N/A</v>
      </c>
      <c r="V17" s="30" t="s">
        <v>461</v>
      </c>
    </row>
    <row r="18" spans="1:22" s="36" customFormat="1" ht="18" customHeight="1" thickBot="1" x14ac:dyDescent="0.25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6</v>
      </c>
      <c r="S18" s="35">
        <v>0</v>
      </c>
      <c r="T18" s="35" t="s">
        <v>45</v>
      </c>
      <c r="U18" s="35" t="str">
        <f>IF(ISERROR(T18/S18),"N/A",T18/S18*100)</f>
        <v>N/A</v>
      </c>
      <c r="V18" s="30" t="s">
        <v>460</v>
      </c>
    </row>
    <row r="19" spans="1:22" ht="121.5" customHeight="1" thickTop="1" thickBot="1" x14ac:dyDescent="0.25">
      <c r="A19" s="25"/>
      <c r="B19" s="26" t="s">
        <v>59</v>
      </c>
      <c r="C19" s="40" t="s">
        <v>60</v>
      </c>
      <c r="D19" s="40"/>
      <c r="E19" s="40"/>
      <c r="F19" s="40"/>
      <c r="G19" s="40"/>
      <c r="H19" s="40"/>
      <c r="I19" s="40" t="s">
        <v>61</v>
      </c>
      <c r="J19" s="40"/>
      <c r="K19" s="40"/>
      <c r="L19" s="40" t="s">
        <v>62</v>
      </c>
      <c r="M19" s="40"/>
      <c r="N19" s="40"/>
      <c r="O19" s="40"/>
      <c r="P19" s="27" t="s">
        <v>41</v>
      </c>
      <c r="Q19" s="27" t="s">
        <v>58</v>
      </c>
      <c r="R19" s="27">
        <v>59.484999999999999</v>
      </c>
      <c r="S19" s="27">
        <v>100</v>
      </c>
      <c r="T19" s="27">
        <v>95.79</v>
      </c>
      <c r="U19" s="27">
        <f>IF(ISERROR(T19/S19),"N/A",T19/S19*100)</f>
        <v>95.79</v>
      </c>
      <c r="V19" s="28" t="s">
        <v>43</v>
      </c>
    </row>
    <row r="20" spans="1:22" ht="18.75" customHeight="1" thickTop="1" thickBot="1" x14ac:dyDescent="0.25">
      <c r="A20" s="25"/>
      <c r="B20" s="37" t="s">
        <v>462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100</v>
      </c>
      <c r="S21" s="35">
        <v>100</v>
      </c>
      <c r="T21" s="35">
        <v>95.79</v>
      </c>
      <c r="U21" s="35">
        <f>IF(ISERROR(T21/S21),"N/A",T21/S21*100)</f>
        <v>95.79</v>
      </c>
      <c r="V21" s="30" t="s">
        <v>461</v>
      </c>
    </row>
    <row r="22" spans="1:22" s="36" customFormat="1" ht="18" customHeight="1" thickBot="1" x14ac:dyDescent="0.25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18.97</v>
      </c>
      <c r="S22" s="35">
        <v>0</v>
      </c>
      <c r="T22" s="35">
        <v>0</v>
      </c>
      <c r="U22" s="35" t="str">
        <f>IF(ISERROR(T22/S22),"N/A",T22/S22*100)</f>
        <v>N/A</v>
      </c>
      <c r="V22" s="30" t="s">
        <v>460</v>
      </c>
    </row>
    <row r="23" spans="1:22" ht="75" customHeight="1" thickTop="1" thickBot="1" x14ac:dyDescent="0.25">
      <c r="A23" s="25"/>
      <c r="B23" s="26" t="s">
        <v>63</v>
      </c>
      <c r="C23" s="40" t="s">
        <v>64</v>
      </c>
      <c r="D23" s="40"/>
      <c r="E23" s="40"/>
      <c r="F23" s="40"/>
      <c r="G23" s="40"/>
      <c r="H23" s="40"/>
      <c r="I23" s="40" t="s">
        <v>65</v>
      </c>
      <c r="J23" s="40"/>
      <c r="K23" s="40"/>
      <c r="L23" s="40" t="s">
        <v>66</v>
      </c>
      <c r="M23" s="40"/>
      <c r="N23" s="40"/>
      <c r="O23" s="40"/>
      <c r="P23" s="27" t="s">
        <v>41</v>
      </c>
      <c r="Q23" s="27" t="s">
        <v>67</v>
      </c>
      <c r="R23" s="27">
        <v>71</v>
      </c>
      <c r="S23" s="27">
        <v>100</v>
      </c>
      <c r="T23" s="27">
        <v>95.74</v>
      </c>
      <c r="U23" s="27">
        <f>IF(ISERROR(T23/S23),"N/A",T23/S23*100)</f>
        <v>95.74</v>
      </c>
      <c r="V23" s="28" t="s">
        <v>43</v>
      </c>
    </row>
    <row r="24" spans="1:22" ht="18.75" customHeight="1" thickTop="1" thickBot="1" x14ac:dyDescent="0.25">
      <c r="A24" s="25"/>
      <c r="B24" s="37" t="s">
        <v>462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9"/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100</v>
      </c>
      <c r="T25" s="35">
        <v>95.74</v>
      </c>
      <c r="U25" s="35">
        <f>IF(ISERROR(T25/S25),"N/A",T25/S25*100)</f>
        <v>95.74</v>
      </c>
      <c r="V25" s="30" t="s">
        <v>461</v>
      </c>
    </row>
    <row r="26" spans="1:22" s="36" customFormat="1" ht="18" customHeight="1" thickBot="1" x14ac:dyDescent="0.25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42</v>
      </c>
      <c r="S26" s="35">
        <v>0</v>
      </c>
      <c r="T26" s="35">
        <v>0</v>
      </c>
      <c r="U26" s="35" t="str">
        <f>IF(ISERROR(T26/S26),"N/A",T26/S26*100)</f>
        <v>N/A</v>
      </c>
      <c r="V26" s="30" t="s">
        <v>460</v>
      </c>
    </row>
    <row r="27" spans="1:22" ht="98.25" customHeight="1" thickTop="1" thickBot="1" x14ac:dyDescent="0.25">
      <c r="A27" s="25"/>
      <c r="B27" s="26" t="s">
        <v>63</v>
      </c>
      <c r="C27" s="40" t="s">
        <v>45</v>
      </c>
      <c r="D27" s="40"/>
      <c r="E27" s="40"/>
      <c r="F27" s="40"/>
      <c r="G27" s="40"/>
      <c r="H27" s="40"/>
      <c r="I27" s="40" t="s">
        <v>68</v>
      </c>
      <c r="J27" s="40"/>
      <c r="K27" s="40"/>
      <c r="L27" s="40" t="s">
        <v>69</v>
      </c>
      <c r="M27" s="40"/>
      <c r="N27" s="40"/>
      <c r="O27" s="40"/>
      <c r="P27" s="27" t="s">
        <v>41</v>
      </c>
      <c r="Q27" s="27" t="s">
        <v>67</v>
      </c>
      <c r="R27" s="27">
        <v>56.1</v>
      </c>
      <c r="S27" s="27">
        <v>100</v>
      </c>
      <c r="T27" s="27">
        <v>95.79</v>
      </c>
      <c r="U27" s="27">
        <f>IF(ISERROR(T27/S27),"N/A",T27/S27*100)</f>
        <v>95.79</v>
      </c>
      <c r="V27" s="28" t="s">
        <v>43</v>
      </c>
    </row>
    <row r="28" spans="1:22" ht="18.75" customHeight="1" thickTop="1" thickBot="1" x14ac:dyDescent="0.25">
      <c r="A28" s="25"/>
      <c r="B28" s="37" t="s">
        <v>462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9"/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95.79</v>
      </c>
      <c r="U29" s="35">
        <f>IF(ISERROR(T29/S29),"N/A",T29/S29*100)</f>
        <v>95.79</v>
      </c>
      <c r="V29" s="30" t="s">
        <v>461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12.2</v>
      </c>
      <c r="S30" s="35">
        <v>0</v>
      </c>
      <c r="T30" s="35">
        <v>0</v>
      </c>
      <c r="U30" s="35" t="str">
        <f>IF(ISERROR(T30/S30),"N/A",T30/S30*100)</f>
        <v>N/A</v>
      </c>
      <c r="V30" s="30" t="s">
        <v>460</v>
      </c>
    </row>
  </sheetData>
  <mergeCells count="42">
    <mergeCell ref="B28:V28"/>
    <mergeCell ref="C23:H23"/>
    <mergeCell ref="I23:K23"/>
    <mergeCell ref="L23:O23"/>
    <mergeCell ref="B24:V24"/>
    <mergeCell ref="C27:H27"/>
    <mergeCell ref="I27:K27"/>
    <mergeCell ref="L27:O27"/>
    <mergeCell ref="C11:H11"/>
    <mergeCell ref="I11:K11"/>
    <mergeCell ref="L11:O11"/>
    <mergeCell ref="B12:V12"/>
    <mergeCell ref="C15:H15"/>
    <mergeCell ref="B16:V16"/>
    <mergeCell ref="C19:H19"/>
    <mergeCell ref="I19:K19"/>
    <mergeCell ref="L19:O19"/>
    <mergeCell ref="B20:V20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5:K15"/>
    <mergeCell ref="L15:O15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88"/>
  <sheetViews>
    <sheetView showGridLines="0" view="pageBreakPreview" zoomScale="70" zoomScaleNormal="80" zoomScaleSheetLayoutView="70" workbookViewId="0">
      <selection activeCell="A89" sqref="A89:XFD339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20" width="16.5" style="7" customWidth="1"/>
    <col min="21" max="21" width="10.75" style="7" customWidth="1"/>
    <col min="22" max="22" width="30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2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1676518.2326666666</v>
      </c>
      <c r="S11" s="27">
        <v>1676518.2326666666</v>
      </c>
      <c r="T11" s="27">
        <v>102.84125</v>
      </c>
      <c r="U11" s="27">
        <f>IF(ISERROR(T11/S11),"N/A",T11/S11*100)</f>
        <v>6.1342160196147045E-3</v>
      </c>
      <c r="V11" s="28" t="s">
        <v>43</v>
      </c>
    </row>
    <row r="12" spans="1:35" ht="18.75" customHeight="1" thickTop="1" thickBot="1" x14ac:dyDescent="0.25">
      <c r="A12" s="25"/>
      <c r="B12" s="37" t="s">
        <v>475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99</v>
      </c>
      <c r="U13" s="35">
        <f t="shared" ref="U13:U28" si="0">IF(ISERROR(T13/S13),"N/A",T13/S13*100)</f>
        <v>99</v>
      </c>
      <c r="V13" s="30" t="s">
        <v>476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50</v>
      </c>
      <c r="S14" s="35">
        <v>50</v>
      </c>
      <c r="T14" s="35">
        <v>66.22</v>
      </c>
      <c r="U14" s="35">
        <f t="shared" si="0"/>
        <v>132.44</v>
      </c>
      <c r="V14" s="30" t="s">
        <v>465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81</v>
      </c>
      <c r="S15" s="35">
        <v>81</v>
      </c>
      <c r="T15" s="35">
        <v>0</v>
      </c>
      <c r="U15" s="35">
        <f t="shared" si="0"/>
        <v>0</v>
      </c>
      <c r="V15" s="30" t="s">
        <v>478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60.14</v>
      </c>
      <c r="S16" s="35">
        <v>60.14</v>
      </c>
      <c r="T16" s="35">
        <v>0</v>
      </c>
      <c r="U16" s="35">
        <f t="shared" si="0"/>
        <v>0</v>
      </c>
      <c r="V16" s="30" t="s">
        <v>463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0.3</v>
      </c>
      <c r="S17" s="35">
        <v>0.3</v>
      </c>
      <c r="T17" s="35">
        <v>0.28000000000000003</v>
      </c>
      <c r="U17" s="35">
        <f t="shared" si="0"/>
        <v>93.333333333333343</v>
      </c>
      <c r="V17" s="30" t="s">
        <v>469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10237801</v>
      </c>
      <c r="S18" s="35">
        <v>10237801</v>
      </c>
      <c r="T18" s="35">
        <v>0</v>
      </c>
      <c r="U18" s="35">
        <f t="shared" si="0"/>
        <v>0</v>
      </c>
      <c r="V18" s="30" t="s">
        <v>471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32.659999999999997</v>
      </c>
      <c r="S19" s="35">
        <v>32.659999999999997</v>
      </c>
      <c r="T19" s="35">
        <v>32.659999999999997</v>
      </c>
      <c r="U19" s="35">
        <f t="shared" si="0"/>
        <v>100</v>
      </c>
      <c r="V19" s="30" t="s">
        <v>470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14908933</v>
      </c>
      <c r="S20" s="35">
        <v>14908933</v>
      </c>
      <c r="T20" s="35">
        <v>0</v>
      </c>
      <c r="U20" s="35">
        <f t="shared" si="0"/>
        <v>0</v>
      </c>
      <c r="V20" s="30" t="s">
        <v>467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25</v>
      </c>
      <c r="S21" s="35">
        <v>25</v>
      </c>
      <c r="T21" s="35">
        <v>100</v>
      </c>
      <c r="U21" s="35">
        <f t="shared" si="0"/>
        <v>400</v>
      </c>
      <c r="V21" s="30" t="s">
        <v>473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94.9</v>
      </c>
      <c r="S22" s="35">
        <v>94.9</v>
      </c>
      <c r="T22" s="35">
        <v>0</v>
      </c>
      <c r="U22" s="35">
        <f t="shared" si="0"/>
        <v>0</v>
      </c>
      <c r="V22" s="30" t="s">
        <v>472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60.33</v>
      </c>
      <c r="S23" s="35">
        <v>60.33</v>
      </c>
      <c r="T23" s="35">
        <v>0</v>
      </c>
      <c r="U23" s="35">
        <f t="shared" si="0"/>
        <v>0</v>
      </c>
      <c r="V23" s="30" t="s">
        <v>468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255.16</v>
      </c>
      <c r="S24" s="35">
        <v>255.16</v>
      </c>
      <c r="T24" s="35">
        <v>324.57</v>
      </c>
      <c r="U24" s="35">
        <f t="shared" si="0"/>
        <v>127.20253958300674</v>
      </c>
      <c r="V24" s="30" t="s">
        <v>474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80</v>
      </c>
      <c r="S25" s="35">
        <v>80</v>
      </c>
      <c r="T25" s="35">
        <v>100</v>
      </c>
      <c r="U25" s="35">
        <f t="shared" si="0"/>
        <v>125</v>
      </c>
      <c r="V25" s="30" t="s">
        <v>466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0</v>
      </c>
      <c r="U26" s="35">
        <f t="shared" si="0"/>
        <v>0</v>
      </c>
      <c r="V26" s="30" t="s">
        <v>477</v>
      </c>
    </row>
    <row r="27" spans="1:22" s="36" customFormat="1" ht="18" customHeight="1" thickBot="1" x14ac:dyDescent="0.25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100</v>
      </c>
      <c r="U27" s="35">
        <f t="shared" si="0"/>
        <v>100</v>
      </c>
      <c r="V27" s="30" t="s">
        <v>479</v>
      </c>
    </row>
    <row r="28" spans="1:22" ht="122.25" customHeight="1" thickTop="1" thickBot="1" x14ac:dyDescent="0.25">
      <c r="A28" s="25"/>
      <c r="B28" s="26" t="s">
        <v>53</v>
      </c>
      <c r="C28" s="40" t="s">
        <v>54</v>
      </c>
      <c r="D28" s="40"/>
      <c r="E28" s="40"/>
      <c r="F28" s="40"/>
      <c r="G28" s="40"/>
      <c r="H28" s="40"/>
      <c r="I28" s="40" t="s">
        <v>55</v>
      </c>
      <c r="J28" s="40"/>
      <c r="K28" s="40"/>
      <c r="L28" s="40" t="s">
        <v>56</v>
      </c>
      <c r="M28" s="40"/>
      <c r="N28" s="40"/>
      <c r="O28" s="40"/>
      <c r="P28" s="27" t="s">
        <v>57</v>
      </c>
      <c r="Q28" s="27" t="s">
        <v>58</v>
      </c>
      <c r="R28" s="27">
        <v>914224.1807142857</v>
      </c>
      <c r="S28" s="27">
        <v>1023806.933</v>
      </c>
      <c r="T28" s="27">
        <v>1015080.4549999998</v>
      </c>
      <c r="U28" s="27">
        <f t="shared" si="0"/>
        <v>99.14764417794774</v>
      </c>
      <c r="V28" s="28" t="s">
        <v>43</v>
      </c>
    </row>
    <row r="29" spans="1:22" ht="18.75" customHeight="1" thickTop="1" thickBot="1" x14ac:dyDescent="0.25">
      <c r="A29" s="25"/>
      <c r="B29" s="37" t="s">
        <v>475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9"/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10237801</v>
      </c>
      <c r="S30" s="35">
        <v>10237801</v>
      </c>
      <c r="T30" s="35">
        <v>10150564</v>
      </c>
      <c r="U30" s="35">
        <f t="shared" ref="U30:U44" si="1">IF(ISERROR(T30/S30),"N/A",T30/S30*100)</f>
        <v>99.147893185265076</v>
      </c>
      <c r="V30" s="30" t="s">
        <v>471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7.0000000000000007E-2</v>
      </c>
      <c r="S31" s="35">
        <v>7.0000000000000007E-2</v>
      </c>
      <c r="T31" s="35">
        <v>0.13</v>
      </c>
      <c r="U31" s="35">
        <f t="shared" si="1"/>
        <v>185.71428571428569</v>
      </c>
      <c r="V31" s="30" t="s">
        <v>474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50</v>
      </c>
      <c r="S32" s="35">
        <v>50</v>
      </c>
      <c r="T32" s="35">
        <v>49</v>
      </c>
      <c r="U32" s="35">
        <f t="shared" si="1"/>
        <v>98</v>
      </c>
      <c r="V32" s="30" t="s">
        <v>466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1.7</v>
      </c>
      <c r="S33" s="35">
        <v>1.7</v>
      </c>
      <c r="T33" s="35">
        <v>1.7</v>
      </c>
      <c r="U33" s="35">
        <f t="shared" si="1"/>
        <v>100</v>
      </c>
      <c r="V33" s="30" t="s">
        <v>472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88.12</v>
      </c>
      <c r="U34" s="35">
        <f t="shared" si="1"/>
        <v>88.12</v>
      </c>
      <c r="V34" s="30" t="s">
        <v>479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2.23</v>
      </c>
      <c r="S35" s="35">
        <v>2.23</v>
      </c>
      <c r="T35" s="35">
        <v>2.23</v>
      </c>
      <c r="U35" s="35">
        <f t="shared" si="1"/>
        <v>100</v>
      </c>
      <c r="V35" s="30" t="s">
        <v>468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90</v>
      </c>
      <c r="S36" s="35">
        <v>90</v>
      </c>
      <c r="T36" s="35">
        <v>75</v>
      </c>
      <c r="U36" s="35">
        <f t="shared" si="1"/>
        <v>83.333333333333343</v>
      </c>
      <c r="V36" s="30" t="s">
        <v>473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13</v>
      </c>
      <c r="S37" s="35">
        <v>13</v>
      </c>
      <c r="T37" s="35">
        <v>12.12</v>
      </c>
      <c r="U37" s="35">
        <f t="shared" si="1"/>
        <v>93.230769230769226</v>
      </c>
      <c r="V37" s="30" t="s">
        <v>469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9.33</v>
      </c>
      <c r="S38" s="35">
        <v>9.33</v>
      </c>
      <c r="T38" s="35">
        <v>9.33</v>
      </c>
      <c r="U38" s="35">
        <f t="shared" si="1"/>
        <v>100</v>
      </c>
      <c r="V38" s="30" t="s">
        <v>465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</v>
      </c>
      <c r="S39" s="35">
        <v>2</v>
      </c>
      <c r="T39" s="35">
        <v>2.92</v>
      </c>
      <c r="U39" s="35">
        <f t="shared" si="1"/>
        <v>146</v>
      </c>
      <c r="V39" s="30" t="s">
        <v>470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2560168</v>
      </c>
      <c r="S40" s="35">
        <v>0</v>
      </c>
      <c r="T40" s="35">
        <v>0</v>
      </c>
      <c r="U40" s="35" t="str">
        <f t="shared" si="1"/>
        <v>N/A</v>
      </c>
      <c r="V40" s="30" t="s">
        <v>464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268.2</v>
      </c>
      <c r="S41" s="35">
        <v>0</v>
      </c>
      <c r="T41" s="35">
        <v>0</v>
      </c>
      <c r="U41" s="35" t="str">
        <f t="shared" si="1"/>
        <v>N/A</v>
      </c>
      <c r="V41" s="30" t="s">
        <v>463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533</v>
      </c>
      <c r="S42" s="35">
        <v>0</v>
      </c>
      <c r="T42" s="35">
        <v>0</v>
      </c>
      <c r="U42" s="35" t="str">
        <f t="shared" si="1"/>
        <v>N/A</v>
      </c>
      <c r="V42" s="30" t="s">
        <v>478</v>
      </c>
    </row>
    <row r="43" spans="1:22" s="36" customFormat="1" ht="18" customHeight="1" thickBot="1" x14ac:dyDescent="0.25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0</v>
      </c>
      <c r="T43" s="35">
        <v>0</v>
      </c>
      <c r="U43" s="35" t="str">
        <f t="shared" si="1"/>
        <v>N/A</v>
      </c>
      <c r="V43" s="30" t="s">
        <v>477</v>
      </c>
    </row>
    <row r="44" spans="1:22" ht="120" customHeight="1" thickTop="1" thickBot="1" x14ac:dyDescent="0.25">
      <c r="A44" s="25"/>
      <c r="B44" s="26" t="s">
        <v>59</v>
      </c>
      <c r="C44" s="40" t="s">
        <v>60</v>
      </c>
      <c r="D44" s="40"/>
      <c r="E44" s="40"/>
      <c r="F44" s="40"/>
      <c r="G44" s="40"/>
      <c r="H44" s="40"/>
      <c r="I44" s="40" t="s">
        <v>61</v>
      </c>
      <c r="J44" s="40"/>
      <c r="K44" s="40"/>
      <c r="L44" s="40" t="s">
        <v>62</v>
      </c>
      <c r="M44" s="40"/>
      <c r="N44" s="40"/>
      <c r="O44" s="40"/>
      <c r="P44" s="27" t="s">
        <v>41</v>
      </c>
      <c r="Q44" s="27" t="s">
        <v>58</v>
      </c>
      <c r="R44" s="27">
        <v>2050538.6807142855</v>
      </c>
      <c r="S44" s="27">
        <v>2614715.4529999997</v>
      </c>
      <c r="T44" s="27">
        <v>2605990.2169999997</v>
      </c>
      <c r="U44" s="27">
        <f t="shared" si="1"/>
        <v>99.666302656757964</v>
      </c>
      <c r="V44" s="28" t="s">
        <v>43</v>
      </c>
    </row>
    <row r="45" spans="1:22" ht="18.75" customHeight="1" thickTop="1" thickBot="1" x14ac:dyDescent="0.25">
      <c r="A45" s="25"/>
      <c r="B45" s="37" t="s">
        <v>475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9"/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15908933</v>
      </c>
      <c r="S46" s="35">
        <v>15908933</v>
      </c>
      <c r="T46" s="35">
        <v>15908933</v>
      </c>
      <c r="U46" s="35">
        <f t="shared" ref="U46:U60" si="2">IF(ISERROR(T46/S46),"N/A",T46/S46*100)</f>
        <v>100</v>
      </c>
      <c r="V46" s="30" t="s">
        <v>467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10237801</v>
      </c>
      <c r="S47" s="35">
        <v>10237801</v>
      </c>
      <c r="T47" s="35">
        <v>10150564</v>
      </c>
      <c r="U47" s="35">
        <f t="shared" si="2"/>
        <v>99.147893185265076</v>
      </c>
      <c r="V47" s="30" t="s">
        <v>471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20</v>
      </c>
      <c r="S48" s="35">
        <v>20</v>
      </c>
      <c r="T48" s="35">
        <v>13.88</v>
      </c>
      <c r="U48" s="35">
        <f t="shared" si="2"/>
        <v>69.400000000000006</v>
      </c>
      <c r="V48" s="30" t="s">
        <v>470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25.29</v>
      </c>
      <c r="S49" s="35">
        <v>25.29</v>
      </c>
      <c r="T49" s="35">
        <v>18</v>
      </c>
      <c r="U49" s="35">
        <f t="shared" si="2"/>
        <v>71.17437722419929</v>
      </c>
      <c r="V49" s="30" t="s">
        <v>474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</v>
      </c>
      <c r="S50" s="35">
        <v>10</v>
      </c>
      <c r="T50" s="35">
        <v>15</v>
      </c>
      <c r="U50" s="35">
        <f t="shared" si="2"/>
        <v>150</v>
      </c>
      <c r="V50" s="30" t="s">
        <v>466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100</v>
      </c>
      <c r="U51" s="35">
        <f t="shared" si="2"/>
        <v>100</v>
      </c>
      <c r="V51" s="30" t="s">
        <v>473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0.5</v>
      </c>
      <c r="S52" s="35">
        <v>0.5</v>
      </c>
      <c r="T52" s="35">
        <v>0.45</v>
      </c>
      <c r="U52" s="35">
        <f t="shared" si="2"/>
        <v>90</v>
      </c>
      <c r="V52" s="30" t="s">
        <v>469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98.74</v>
      </c>
      <c r="S53" s="35">
        <v>98.74</v>
      </c>
      <c r="T53" s="35">
        <v>98.74</v>
      </c>
      <c r="U53" s="35">
        <f t="shared" si="2"/>
        <v>100</v>
      </c>
      <c r="V53" s="30" t="s">
        <v>468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66</v>
      </c>
      <c r="S54" s="35">
        <v>66</v>
      </c>
      <c r="T54" s="35">
        <v>66</v>
      </c>
      <c r="U54" s="35">
        <f t="shared" si="2"/>
        <v>100</v>
      </c>
      <c r="V54" s="30" t="s">
        <v>465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93.1</v>
      </c>
      <c r="U55" s="35">
        <f t="shared" si="2"/>
        <v>93.1</v>
      </c>
      <c r="V55" s="30" t="s">
        <v>472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2560168</v>
      </c>
      <c r="S56" s="35">
        <v>0</v>
      </c>
      <c r="T56" s="35">
        <v>0</v>
      </c>
      <c r="U56" s="35" t="str">
        <f t="shared" si="2"/>
        <v>N/A</v>
      </c>
      <c r="V56" s="30" t="s">
        <v>464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44</v>
      </c>
      <c r="S57" s="35">
        <v>0</v>
      </c>
      <c r="T57" s="35">
        <v>0</v>
      </c>
      <c r="U57" s="35" t="str">
        <f t="shared" si="2"/>
        <v>N/A</v>
      </c>
      <c r="V57" s="30" t="s">
        <v>478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100</v>
      </c>
      <c r="S58" s="35">
        <v>0</v>
      </c>
      <c r="T58" s="35">
        <v>0</v>
      </c>
      <c r="U58" s="35" t="str">
        <f t="shared" si="2"/>
        <v>N/A</v>
      </c>
      <c r="V58" s="30" t="s">
        <v>477</v>
      </c>
    </row>
    <row r="59" spans="1:22" s="36" customFormat="1" ht="18" customHeight="1" thickBot="1" x14ac:dyDescent="0.25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75</v>
      </c>
      <c r="S59" s="35">
        <v>0</v>
      </c>
      <c r="T59" s="35">
        <v>0</v>
      </c>
      <c r="U59" s="35" t="str">
        <f t="shared" si="2"/>
        <v>N/A</v>
      </c>
      <c r="V59" s="30" t="s">
        <v>463</v>
      </c>
    </row>
    <row r="60" spans="1:22" ht="93" customHeight="1" thickTop="1" thickBot="1" x14ac:dyDescent="0.25">
      <c r="A60" s="25"/>
      <c r="B60" s="26" t="s">
        <v>63</v>
      </c>
      <c r="C60" s="40" t="s">
        <v>64</v>
      </c>
      <c r="D60" s="40"/>
      <c r="E60" s="40"/>
      <c r="F60" s="40"/>
      <c r="G60" s="40"/>
      <c r="H60" s="40"/>
      <c r="I60" s="40" t="s">
        <v>65</v>
      </c>
      <c r="J60" s="40"/>
      <c r="K60" s="40"/>
      <c r="L60" s="40" t="s">
        <v>66</v>
      </c>
      <c r="M60" s="40"/>
      <c r="N60" s="40"/>
      <c r="O60" s="40"/>
      <c r="P60" s="27" t="s">
        <v>41</v>
      </c>
      <c r="Q60" s="27" t="s">
        <v>67</v>
      </c>
      <c r="R60" s="27">
        <v>2208281.5015384615</v>
      </c>
      <c r="S60" s="27">
        <v>2377037.2063636365</v>
      </c>
      <c r="T60" s="27">
        <v>2369104.0745454542</v>
      </c>
      <c r="U60" s="27">
        <f t="shared" si="2"/>
        <v>99.666259669939365</v>
      </c>
      <c r="V60" s="28" t="s">
        <v>43</v>
      </c>
    </row>
    <row r="61" spans="1:22" ht="18.75" customHeight="1" thickTop="1" thickBot="1" x14ac:dyDescent="0.25">
      <c r="A61" s="25"/>
      <c r="B61" s="37" t="s">
        <v>475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9"/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100</v>
      </c>
      <c r="U62" s="35">
        <f t="shared" ref="U62:U75" si="3">IF(ISERROR(T62/S62),"N/A",T62/S62*100)</f>
        <v>100</v>
      </c>
      <c r="V62" s="30" t="s">
        <v>466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98.6</v>
      </c>
      <c r="U63" s="35">
        <f t="shared" si="3"/>
        <v>98.6</v>
      </c>
      <c r="V63" s="30" t="s">
        <v>472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100</v>
      </c>
      <c r="S64" s="35">
        <v>100</v>
      </c>
      <c r="T64" s="35">
        <v>97</v>
      </c>
      <c r="U64" s="35">
        <f t="shared" si="3"/>
        <v>97</v>
      </c>
      <c r="V64" s="30" t="s">
        <v>476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10237801</v>
      </c>
      <c r="S65" s="35">
        <v>10237801</v>
      </c>
      <c r="T65" s="35">
        <v>10150564</v>
      </c>
      <c r="U65" s="35">
        <f t="shared" si="3"/>
        <v>99.147893185265076</v>
      </c>
      <c r="V65" s="30" t="s">
        <v>471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</v>
      </c>
      <c r="S66" s="35">
        <v>1</v>
      </c>
      <c r="T66" s="35">
        <v>0.95</v>
      </c>
      <c r="U66" s="35">
        <f t="shared" si="3"/>
        <v>95</v>
      </c>
      <c r="V66" s="30" t="s">
        <v>469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15908933</v>
      </c>
      <c r="S67" s="35">
        <v>15908933</v>
      </c>
      <c r="T67" s="35">
        <v>15908933</v>
      </c>
      <c r="U67" s="35">
        <f t="shared" si="3"/>
        <v>100</v>
      </c>
      <c r="V67" s="30" t="s">
        <v>467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100</v>
      </c>
      <c r="U68" s="35">
        <f t="shared" si="3"/>
        <v>100</v>
      </c>
      <c r="V68" s="30" t="s">
        <v>465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100</v>
      </c>
      <c r="U69" s="35">
        <f t="shared" si="3"/>
        <v>100</v>
      </c>
      <c r="V69" s="30" t="s">
        <v>470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40</v>
      </c>
      <c r="S70" s="35">
        <v>40</v>
      </c>
      <c r="T70" s="35">
        <v>17</v>
      </c>
      <c r="U70" s="35">
        <f t="shared" si="3"/>
        <v>42.5</v>
      </c>
      <c r="V70" s="30" t="s">
        <v>474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100</v>
      </c>
      <c r="U71" s="35">
        <f t="shared" si="3"/>
        <v>100</v>
      </c>
      <c r="V71" s="30" t="s">
        <v>473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34.270000000000003</v>
      </c>
      <c r="S72" s="35">
        <v>34.270000000000003</v>
      </c>
      <c r="T72" s="35">
        <v>34.270000000000003</v>
      </c>
      <c r="U72" s="35">
        <f t="shared" si="3"/>
        <v>100</v>
      </c>
      <c r="V72" s="30" t="s">
        <v>468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2560168</v>
      </c>
      <c r="S73" s="35">
        <v>0</v>
      </c>
      <c r="T73" s="35">
        <v>0</v>
      </c>
      <c r="U73" s="35" t="str">
        <f t="shared" si="3"/>
        <v>N/A</v>
      </c>
      <c r="V73" s="30" t="s">
        <v>464</v>
      </c>
    </row>
    <row r="74" spans="1:22" s="36" customFormat="1" ht="18" customHeight="1" thickBot="1" x14ac:dyDescent="0.25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82.25</v>
      </c>
      <c r="S74" s="35">
        <v>0</v>
      </c>
      <c r="T74" s="35">
        <v>0</v>
      </c>
      <c r="U74" s="35" t="str">
        <f t="shared" si="3"/>
        <v>N/A</v>
      </c>
      <c r="V74" s="30" t="s">
        <v>463</v>
      </c>
    </row>
    <row r="75" spans="1:22" ht="94.5" customHeight="1" thickTop="1" thickBot="1" x14ac:dyDescent="0.25">
      <c r="A75" s="25"/>
      <c r="B75" s="26" t="s">
        <v>63</v>
      </c>
      <c r="C75" s="40" t="s">
        <v>45</v>
      </c>
      <c r="D75" s="40"/>
      <c r="E75" s="40"/>
      <c r="F75" s="40"/>
      <c r="G75" s="40"/>
      <c r="H75" s="40"/>
      <c r="I75" s="40" t="s">
        <v>68</v>
      </c>
      <c r="J75" s="40"/>
      <c r="K75" s="40"/>
      <c r="L75" s="40" t="s">
        <v>69</v>
      </c>
      <c r="M75" s="40"/>
      <c r="N75" s="40"/>
      <c r="O75" s="40"/>
      <c r="P75" s="27" t="s">
        <v>41</v>
      </c>
      <c r="Q75" s="27" t="s">
        <v>67</v>
      </c>
      <c r="R75" s="27">
        <v>2392297.999166667</v>
      </c>
      <c r="S75" s="27">
        <v>2905257.0822222224</v>
      </c>
      <c r="T75" s="27">
        <v>3257506.63625</v>
      </c>
      <c r="U75" s="27">
        <f t="shared" si="3"/>
        <v>112.124557106607</v>
      </c>
      <c r="V75" s="28" t="s">
        <v>43</v>
      </c>
    </row>
    <row r="76" spans="1:22" ht="18.75" customHeight="1" thickTop="1" thickBot="1" x14ac:dyDescent="0.25">
      <c r="A76" s="25"/>
      <c r="B76" s="37" t="s">
        <v>475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9"/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80</v>
      </c>
      <c r="S77" s="35">
        <v>80</v>
      </c>
      <c r="T77" s="35">
        <v>62.95</v>
      </c>
      <c r="U77" s="35">
        <f t="shared" ref="U77:U88" si="4">IF(ISERROR(T77/S77),"N/A",T77/S77*100)</f>
        <v>78.6875</v>
      </c>
      <c r="V77" s="30" t="s">
        <v>474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>
        <v>100</v>
      </c>
      <c r="U78" s="35">
        <f t="shared" si="4"/>
        <v>100</v>
      </c>
      <c r="V78" s="30" t="s">
        <v>473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94.4</v>
      </c>
      <c r="U79" s="35">
        <f t="shared" si="4"/>
        <v>94.4</v>
      </c>
      <c r="V79" s="30" t="s">
        <v>472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10237801</v>
      </c>
      <c r="S80" s="35">
        <v>10237801</v>
      </c>
      <c r="T80" s="35">
        <v>10150564</v>
      </c>
      <c r="U80" s="35">
        <f t="shared" si="4"/>
        <v>99.147893185265076</v>
      </c>
      <c r="V80" s="30" t="s">
        <v>471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100</v>
      </c>
      <c r="S81" s="35">
        <v>100</v>
      </c>
      <c r="T81" s="35">
        <v>100</v>
      </c>
      <c r="U81" s="35">
        <f t="shared" si="4"/>
        <v>100</v>
      </c>
      <c r="V81" s="30" t="s">
        <v>470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</v>
      </c>
      <c r="S82" s="35">
        <v>1</v>
      </c>
      <c r="T82" s="35">
        <v>0</v>
      </c>
      <c r="U82" s="35">
        <f t="shared" si="4"/>
        <v>0</v>
      </c>
      <c r="V82" s="30" t="s">
        <v>469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98.74</v>
      </c>
      <c r="S83" s="35">
        <v>98.74</v>
      </c>
      <c r="T83" s="35">
        <v>98.74</v>
      </c>
      <c r="U83" s="35">
        <f t="shared" si="4"/>
        <v>100</v>
      </c>
      <c r="V83" s="30" t="s">
        <v>468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15908933</v>
      </c>
      <c r="S84" s="35">
        <v>15908933</v>
      </c>
      <c r="T84" s="35">
        <v>15908933</v>
      </c>
      <c r="U84" s="35">
        <f t="shared" si="4"/>
        <v>100</v>
      </c>
      <c r="V84" s="30" t="s">
        <v>467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100</v>
      </c>
      <c r="S85" s="35">
        <v>100</v>
      </c>
      <c r="T85" s="35">
        <v>100</v>
      </c>
      <c r="U85" s="35">
        <f t="shared" si="4"/>
        <v>100</v>
      </c>
      <c r="V85" s="30" t="s">
        <v>466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12</v>
      </c>
      <c r="S86" s="35">
        <v>0</v>
      </c>
      <c r="T86" s="35">
        <v>0</v>
      </c>
      <c r="U86" s="35" t="str">
        <f t="shared" si="4"/>
        <v>N/A</v>
      </c>
      <c r="V86" s="30" t="s">
        <v>465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2560168</v>
      </c>
      <c r="S87" s="35">
        <v>0</v>
      </c>
      <c r="T87" s="35">
        <v>0</v>
      </c>
      <c r="U87" s="35" t="str">
        <f t="shared" si="4"/>
        <v>N/A</v>
      </c>
      <c r="V87" s="30" t="s">
        <v>464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82.25</v>
      </c>
      <c r="S88" s="35">
        <v>0</v>
      </c>
      <c r="T88" s="35">
        <v>0</v>
      </c>
      <c r="U88" s="35" t="str">
        <f t="shared" si="4"/>
        <v>N/A</v>
      </c>
      <c r="V88" s="30" t="s">
        <v>463</v>
      </c>
    </row>
  </sheetData>
  <mergeCells count="42">
    <mergeCell ref="B76:V76"/>
    <mergeCell ref="C60:H60"/>
    <mergeCell ref="I60:K60"/>
    <mergeCell ref="L60:O60"/>
    <mergeCell ref="B61:V61"/>
    <mergeCell ref="C75:H75"/>
    <mergeCell ref="I75:K75"/>
    <mergeCell ref="L75:O75"/>
    <mergeCell ref="C11:H11"/>
    <mergeCell ref="I11:K11"/>
    <mergeCell ref="L11:O11"/>
    <mergeCell ref="B12:V12"/>
    <mergeCell ref="C28:H28"/>
    <mergeCell ref="B29:V29"/>
    <mergeCell ref="C44:H44"/>
    <mergeCell ref="I44:K44"/>
    <mergeCell ref="L44:O44"/>
    <mergeCell ref="B45:V45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8:K28"/>
    <mergeCell ref="L28:O28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1"/>
  <sheetViews>
    <sheetView showGridLines="0" view="pageBreakPreview" zoomScale="70" zoomScaleNormal="80" zoomScaleSheetLayoutView="70" workbookViewId="0">
      <selection activeCell="A42" sqref="A42:XFD375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6.6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9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9400961.25</v>
      </c>
      <c r="S11" s="27">
        <v>9400961.25</v>
      </c>
      <c r="T11" s="27">
        <v>97.73</v>
      </c>
      <c r="U11" s="27">
        <f>IF(ISERROR(T11/S11),"N/A",T11/S11*100)</f>
        <v>1.0395745435074525E-3</v>
      </c>
      <c r="V11" s="28" t="s">
        <v>43</v>
      </c>
    </row>
    <row r="12" spans="1:35" ht="18.75" customHeight="1" thickTop="1" thickBot="1" x14ac:dyDescent="0.25">
      <c r="A12" s="25"/>
      <c r="B12" s="37" t="s">
        <v>483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>IF(ISERROR(T13/S13),"N/A",T13/S13*100)</f>
        <v>100</v>
      </c>
      <c r="V13" s="30" t="s">
        <v>486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50</v>
      </c>
      <c r="S14" s="35">
        <v>50</v>
      </c>
      <c r="T14" s="35">
        <v>98.62</v>
      </c>
      <c r="U14" s="35">
        <f>IF(ISERROR(T14/S14),"N/A",T14/S14*100)</f>
        <v>197.24</v>
      </c>
      <c r="V14" s="30" t="s">
        <v>481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37603595</v>
      </c>
      <c r="S15" s="35">
        <v>37603595</v>
      </c>
      <c r="T15" s="35">
        <v>100</v>
      </c>
      <c r="U15" s="35">
        <f>IF(ISERROR(T15/S15),"N/A",T15/S15*100)</f>
        <v>2.6593202059537125E-4</v>
      </c>
      <c r="V15" s="30" t="s">
        <v>482</v>
      </c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92.3</v>
      </c>
      <c r="U16" s="35">
        <f>IF(ISERROR(T16/S16),"N/A",T16/S16*100)</f>
        <v>92.3</v>
      </c>
      <c r="V16" s="30" t="s">
        <v>480</v>
      </c>
    </row>
    <row r="17" spans="1:22" ht="118.5" customHeight="1" thickTop="1" thickBot="1" x14ac:dyDescent="0.25">
      <c r="A17" s="25"/>
      <c r="B17" s="26" t="s">
        <v>53</v>
      </c>
      <c r="C17" s="40" t="s">
        <v>54</v>
      </c>
      <c r="D17" s="40"/>
      <c r="E17" s="40"/>
      <c r="F17" s="40"/>
      <c r="G17" s="40"/>
      <c r="H17" s="40"/>
      <c r="I17" s="40" t="s">
        <v>55</v>
      </c>
      <c r="J17" s="40"/>
      <c r="K17" s="40"/>
      <c r="L17" s="40" t="s">
        <v>56</v>
      </c>
      <c r="M17" s="40"/>
      <c r="N17" s="40"/>
      <c r="O17" s="40"/>
      <c r="P17" s="27" t="s">
        <v>57</v>
      </c>
      <c r="Q17" s="27" t="s">
        <v>58</v>
      </c>
      <c r="R17" s="27">
        <v>69647430.513999999</v>
      </c>
      <c r="S17" s="27">
        <v>9309288.1425000001</v>
      </c>
      <c r="T17" s="27">
        <v>9309286.2324999999</v>
      </c>
      <c r="U17" s="27">
        <f>IF(ISERROR(T17/S17),"N/A",T17/S17*100)</f>
        <v>99.999979482856574</v>
      </c>
      <c r="V17" s="28" t="s">
        <v>43</v>
      </c>
    </row>
    <row r="18" spans="1:22" ht="18.75" customHeight="1" thickTop="1" thickBot="1" x14ac:dyDescent="0.25">
      <c r="A18" s="25"/>
      <c r="B18" s="37" t="s">
        <v>483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93.7</v>
      </c>
      <c r="U19" s="35">
        <f t="shared" ref="U19:U24" si="0">IF(ISERROR(T19/S19),"N/A",T19/S19*100)</f>
        <v>93.7</v>
      </c>
      <c r="V19" s="30" t="s">
        <v>480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0.4</v>
      </c>
      <c r="S20" s="35">
        <v>0.4</v>
      </c>
      <c r="T20" s="35">
        <v>0.44</v>
      </c>
      <c r="U20" s="35">
        <f t="shared" si="0"/>
        <v>109.99999999999999</v>
      </c>
      <c r="V20" s="30" t="s">
        <v>486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37236952.170000002</v>
      </c>
      <c r="S21" s="35">
        <v>37236952.170000002</v>
      </c>
      <c r="T21" s="35">
        <v>37236952.170000002</v>
      </c>
      <c r="U21" s="35">
        <f t="shared" si="0"/>
        <v>100</v>
      </c>
      <c r="V21" s="30" t="s">
        <v>482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98.62</v>
      </c>
      <c r="U22" s="35">
        <f t="shared" si="0"/>
        <v>98.62</v>
      </c>
      <c r="V22" s="30" t="s">
        <v>481</v>
      </c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311000000</v>
      </c>
      <c r="S23" s="35">
        <v>0</v>
      </c>
      <c r="T23" s="35">
        <v>0</v>
      </c>
      <c r="U23" s="35" t="str">
        <f t="shared" si="0"/>
        <v>N/A</v>
      </c>
      <c r="V23" s="30" t="s">
        <v>485</v>
      </c>
    </row>
    <row r="24" spans="1:22" ht="75" customHeight="1" thickTop="1" thickBot="1" x14ac:dyDescent="0.25">
      <c r="A24" s="25"/>
      <c r="B24" s="26" t="s">
        <v>59</v>
      </c>
      <c r="C24" s="40" t="s">
        <v>60</v>
      </c>
      <c r="D24" s="40"/>
      <c r="E24" s="40"/>
      <c r="F24" s="40"/>
      <c r="G24" s="40"/>
      <c r="H24" s="40"/>
      <c r="I24" s="40" t="s">
        <v>61</v>
      </c>
      <c r="J24" s="40"/>
      <c r="K24" s="40"/>
      <c r="L24" s="40" t="s">
        <v>62</v>
      </c>
      <c r="M24" s="40"/>
      <c r="N24" s="40"/>
      <c r="O24" s="40"/>
      <c r="P24" s="27" t="s">
        <v>41</v>
      </c>
      <c r="Q24" s="27" t="s">
        <v>58</v>
      </c>
      <c r="R24" s="27">
        <v>100</v>
      </c>
      <c r="S24" s="27">
        <v>100</v>
      </c>
      <c r="T24" s="27">
        <v>99.240000000000009</v>
      </c>
      <c r="U24" s="27">
        <f t="shared" si="0"/>
        <v>99.240000000000009</v>
      </c>
      <c r="V24" s="28" t="s">
        <v>43</v>
      </c>
    </row>
    <row r="25" spans="1:22" ht="18.75" customHeight="1" thickTop="1" thickBot="1" x14ac:dyDescent="0.25">
      <c r="A25" s="25"/>
      <c r="B25" s="37" t="s">
        <v>483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9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100</v>
      </c>
      <c r="S26" s="35">
        <v>100</v>
      </c>
      <c r="T26" s="35">
        <v>98.62</v>
      </c>
      <c r="U26" s="35">
        <f>IF(ISERROR(T26/S26),"N/A",T26/S26*100)</f>
        <v>98.62</v>
      </c>
      <c r="V26" s="30" t="s">
        <v>481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99.1</v>
      </c>
      <c r="U27" s="35">
        <f>IF(ISERROR(T27/S27),"N/A",T27/S27*100)</f>
        <v>99.1</v>
      </c>
      <c r="V27" s="30" t="s">
        <v>480</v>
      </c>
    </row>
    <row r="28" spans="1:22" s="36" customFormat="1" ht="18" customHeight="1" thickBot="1" x14ac:dyDescent="0.25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100</v>
      </c>
      <c r="U28" s="35">
        <f>IF(ISERROR(T28/S28),"N/A",T28/S28*100)</f>
        <v>100</v>
      </c>
      <c r="V28" s="30" t="s">
        <v>482</v>
      </c>
    </row>
    <row r="29" spans="1:22" ht="96.75" customHeight="1" thickTop="1" thickBot="1" x14ac:dyDescent="0.25">
      <c r="A29" s="25"/>
      <c r="B29" s="26" t="s">
        <v>63</v>
      </c>
      <c r="C29" s="40" t="s">
        <v>64</v>
      </c>
      <c r="D29" s="40"/>
      <c r="E29" s="40"/>
      <c r="F29" s="40"/>
      <c r="G29" s="40"/>
      <c r="H29" s="40"/>
      <c r="I29" s="40" t="s">
        <v>65</v>
      </c>
      <c r="J29" s="40"/>
      <c r="K29" s="40"/>
      <c r="L29" s="40" t="s">
        <v>66</v>
      </c>
      <c r="M29" s="40"/>
      <c r="N29" s="40"/>
      <c r="O29" s="40"/>
      <c r="P29" s="27" t="s">
        <v>41</v>
      </c>
      <c r="Q29" s="27" t="s">
        <v>67</v>
      </c>
      <c r="R29" s="27">
        <v>6313665.833333333</v>
      </c>
      <c r="S29" s="27">
        <v>9400973.75</v>
      </c>
      <c r="T29" s="27">
        <v>99.447499999999991</v>
      </c>
      <c r="U29" s="27">
        <f>IF(ISERROR(T29/S29),"N/A",T29/S29*100)</f>
        <v>1.057842545300161E-3</v>
      </c>
      <c r="V29" s="28" t="s">
        <v>43</v>
      </c>
    </row>
    <row r="30" spans="1:22" ht="18.75" customHeight="1" thickTop="1" thickBot="1" x14ac:dyDescent="0.25">
      <c r="A30" s="25"/>
      <c r="B30" s="37" t="s">
        <v>483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9"/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37603595</v>
      </c>
      <c r="S31" s="35">
        <v>37603595</v>
      </c>
      <c r="T31" s="35">
        <v>100</v>
      </c>
      <c r="U31" s="35">
        <f t="shared" ref="U31:U37" si="1">IF(ISERROR(T31/S31),"N/A",T31/S31*100)</f>
        <v>2.6593202059537125E-4</v>
      </c>
      <c r="V31" s="30" t="s">
        <v>482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99.01</v>
      </c>
      <c r="U32" s="35">
        <f t="shared" si="1"/>
        <v>99.01</v>
      </c>
      <c r="V32" s="30" t="s">
        <v>480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98.62</v>
      </c>
      <c r="U33" s="35">
        <f t="shared" si="1"/>
        <v>98.62</v>
      </c>
      <c r="V33" s="30" t="s">
        <v>481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100.16</v>
      </c>
      <c r="U34" s="35">
        <f t="shared" si="1"/>
        <v>100.16000000000001</v>
      </c>
      <c r="V34" s="30" t="s">
        <v>486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0</v>
      </c>
      <c r="T35" s="35">
        <v>0</v>
      </c>
      <c r="U35" s="35" t="str">
        <f t="shared" si="1"/>
        <v>N/A</v>
      </c>
      <c r="V35" s="30" t="s">
        <v>485</v>
      </c>
    </row>
    <row r="36" spans="1:22" s="36" customFormat="1" ht="18" customHeight="1" thickBot="1" x14ac:dyDescent="0.25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278000</v>
      </c>
      <c r="S36" s="35">
        <v>0</v>
      </c>
      <c r="T36" s="35">
        <v>0</v>
      </c>
      <c r="U36" s="35" t="str">
        <f t="shared" si="1"/>
        <v>N/A</v>
      </c>
      <c r="V36" s="30" t="s">
        <v>484</v>
      </c>
    </row>
    <row r="37" spans="1:22" ht="100.5" customHeight="1" thickTop="1" thickBot="1" x14ac:dyDescent="0.25">
      <c r="A37" s="25"/>
      <c r="B37" s="26" t="s">
        <v>63</v>
      </c>
      <c r="C37" s="40" t="s">
        <v>45</v>
      </c>
      <c r="D37" s="40"/>
      <c r="E37" s="40"/>
      <c r="F37" s="40"/>
      <c r="G37" s="40"/>
      <c r="H37" s="40"/>
      <c r="I37" s="40" t="s">
        <v>68</v>
      </c>
      <c r="J37" s="40"/>
      <c r="K37" s="40"/>
      <c r="L37" s="40" t="s">
        <v>69</v>
      </c>
      <c r="M37" s="40"/>
      <c r="N37" s="40"/>
      <c r="O37" s="40"/>
      <c r="P37" s="27" t="s">
        <v>41</v>
      </c>
      <c r="Q37" s="27" t="s">
        <v>67</v>
      </c>
      <c r="R37" s="27">
        <v>100</v>
      </c>
      <c r="S37" s="27">
        <v>100</v>
      </c>
      <c r="T37" s="27">
        <v>98.814999999999998</v>
      </c>
      <c r="U37" s="27">
        <f t="shared" si="1"/>
        <v>98.814999999999998</v>
      </c>
      <c r="V37" s="28" t="s">
        <v>43</v>
      </c>
    </row>
    <row r="38" spans="1:22" ht="18.75" customHeight="1" thickTop="1" thickBot="1" x14ac:dyDescent="0.25">
      <c r="A38" s="25"/>
      <c r="B38" s="37" t="s">
        <v>483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9"/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0</v>
      </c>
      <c r="U39" s="35">
        <f>IF(ISERROR(T39/S39),"N/A",T39/S39*100)</f>
        <v>0</v>
      </c>
      <c r="V39" s="30" t="s">
        <v>482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98.62</v>
      </c>
      <c r="U40" s="35">
        <f>IF(ISERROR(T40/S40),"N/A",T40/S40*100)</f>
        <v>98.62</v>
      </c>
      <c r="V40" s="30" t="s">
        <v>481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99.01</v>
      </c>
      <c r="U41" s="35">
        <f>IF(ISERROR(T41/S41),"N/A",T41/S41*100)</f>
        <v>99.01</v>
      </c>
      <c r="V41" s="30" t="s">
        <v>480</v>
      </c>
    </row>
  </sheetData>
  <mergeCells count="42">
    <mergeCell ref="B38:V38"/>
    <mergeCell ref="C29:H29"/>
    <mergeCell ref="I29:K29"/>
    <mergeCell ref="L29:O29"/>
    <mergeCell ref="B30:V30"/>
    <mergeCell ref="C37:H37"/>
    <mergeCell ref="I37:K37"/>
    <mergeCell ref="L37:O37"/>
    <mergeCell ref="C11:H11"/>
    <mergeCell ref="I11:K11"/>
    <mergeCell ref="L11:O11"/>
    <mergeCell ref="B12:V12"/>
    <mergeCell ref="C17:H17"/>
    <mergeCell ref="B18:V18"/>
    <mergeCell ref="C24:H24"/>
    <mergeCell ref="I24:K24"/>
    <mergeCell ref="L24:O24"/>
    <mergeCell ref="B25:V25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7:K17"/>
    <mergeCell ref="L17:O17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1"/>
  <sheetViews>
    <sheetView showGridLines="0" view="pageBreakPreview" zoomScale="70" zoomScaleNormal="80" zoomScaleSheetLayoutView="70" workbookViewId="0">
      <selection activeCell="S61" sqref="S61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25" style="7" customWidth="1"/>
    <col min="16" max="16" width="12.625" style="7" customWidth="1"/>
    <col min="17" max="17" width="12.125" style="7" customWidth="1"/>
    <col min="18" max="20" width="13.75" style="7" customWidth="1"/>
    <col min="21" max="21" width="10.75" style="7" customWidth="1"/>
    <col min="22" max="22" width="39.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6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100</v>
      </c>
      <c r="S11" s="27">
        <v>100</v>
      </c>
      <c r="T11" s="27">
        <v>100</v>
      </c>
      <c r="U11" s="27">
        <f>IF(ISERROR(T11/S11),"N/A",T11/S11*100)</f>
        <v>100</v>
      </c>
      <c r="V11" s="28" t="s">
        <v>43</v>
      </c>
    </row>
    <row r="12" spans="1:35" ht="18.75" customHeight="1" thickTop="1" thickBot="1" x14ac:dyDescent="0.25">
      <c r="A12" s="25"/>
      <c r="B12" s="37" t="s">
        <v>489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 t="shared" ref="U13:U18" si="0">IF(ISERROR(T13/S13),"N/A",T13/S13*100)</f>
        <v>100</v>
      </c>
      <c r="V13" s="30" t="s">
        <v>487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100</v>
      </c>
      <c r="U14" s="35">
        <f t="shared" si="0"/>
        <v>100</v>
      </c>
      <c r="V14" s="30" t="s">
        <v>494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100</v>
      </c>
      <c r="U15" s="35">
        <f t="shared" si="0"/>
        <v>100</v>
      </c>
      <c r="V15" s="30" t="s">
        <v>493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100</v>
      </c>
      <c r="U16" s="35">
        <f t="shared" si="0"/>
        <v>100</v>
      </c>
      <c r="V16" s="30" t="s">
        <v>492</v>
      </c>
    </row>
    <row r="17" spans="1:22" s="36" customFormat="1" ht="18" customHeight="1" thickBot="1" x14ac:dyDescent="0.25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491</v>
      </c>
    </row>
    <row r="18" spans="1:22" ht="120" customHeight="1" thickTop="1" thickBot="1" x14ac:dyDescent="0.25">
      <c r="A18" s="25"/>
      <c r="B18" s="26" t="s">
        <v>53</v>
      </c>
      <c r="C18" s="40" t="s">
        <v>54</v>
      </c>
      <c r="D18" s="40"/>
      <c r="E18" s="40"/>
      <c r="F18" s="40"/>
      <c r="G18" s="40"/>
      <c r="H18" s="40"/>
      <c r="I18" s="40" t="s">
        <v>55</v>
      </c>
      <c r="J18" s="40"/>
      <c r="K18" s="40"/>
      <c r="L18" s="40" t="s">
        <v>56</v>
      </c>
      <c r="M18" s="40"/>
      <c r="N18" s="40"/>
      <c r="O18" s="40"/>
      <c r="P18" s="27" t="s">
        <v>57</v>
      </c>
      <c r="Q18" s="27" t="s">
        <v>58</v>
      </c>
      <c r="R18" s="27">
        <v>30.034285714285716</v>
      </c>
      <c r="S18" s="27">
        <v>30.034285714285716</v>
      </c>
      <c r="T18" s="27">
        <v>46.171428571428571</v>
      </c>
      <c r="U18" s="27">
        <f t="shared" si="0"/>
        <v>153.72907153729071</v>
      </c>
      <c r="V18" s="28" t="s">
        <v>43</v>
      </c>
    </row>
    <row r="19" spans="1:22" ht="18.75" customHeight="1" thickTop="1" thickBot="1" x14ac:dyDescent="0.25">
      <c r="A19" s="25"/>
      <c r="B19" s="37" t="s">
        <v>489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1.3</v>
      </c>
      <c r="S20" s="35">
        <v>1.3</v>
      </c>
      <c r="T20" s="35">
        <v>1.38</v>
      </c>
      <c r="U20" s="35">
        <f t="shared" ref="U20:U27" si="1">IF(ISERROR(T20/S20),"N/A",T20/S20*100)</f>
        <v>106.15384615384613</v>
      </c>
      <c r="V20" s="30" t="s">
        <v>494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1.2</v>
      </c>
      <c r="S21" s="35">
        <v>1.2</v>
      </c>
      <c r="T21" s="35">
        <v>1.28</v>
      </c>
      <c r="U21" s="35">
        <f t="shared" si="1"/>
        <v>106.66666666666667</v>
      </c>
      <c r="V21" s="30" t="s">
        <v>493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0.54</v>
      </c>
      <c r="S22" s="35">
        <v>0.54</v>
      </c>
      <c r="T22" s="35">
        <v>0.54</v>
      </c>
      <c r="U22" s="35">
        <f t="shared" si="1"/>
        <v>100</v>
      </c>
      <c r="V22" s="30" t="s">
        <v>491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96</v>
      </c>
      <c r="S23" s="35">
        <v>96</v>
      </c>
      <c r="T23" s="35">
        <v>96</v>
      </c>
      <c r="U23" s="35">
        <f t="shared" si="1"/>
        <v>100</v>
      </c>
      <c r="V23" s="30" t="s">
        <v>487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1.2</v>
      </c>
      <c r="S24" s="35">
        <v>1.2</v>
      </c>
      <c r="T24" s="35">
        <v>122</v>
      </c>
      <c r="U24" s="35">
        <f t="shared" si="1"/>
        <v>10166.666666666668</v>
      </c>
      <c r="V24" s="30" t="s">
        <v>492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60</v>
      </c>
      <c r="S25" s="35">
        <v>60</v>
      </c>
      <c r="T25" s="35">
        <v>54</v>
      </c>
      <c r="U25" s="35">
        <f t="shared" si="1"/>
        <v>90</v>
      </c>
      <c r="V25" s="30" t="s">
        <v>490</v>
      </c>
    </row>
    <row r="26" spans="1:22" s="36" customFormat="1" ht="18" customHeight="1" thickBot="1" x14ac:dyDescent="0.25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50</v>
      </c>
      <c r="S26" s="35">
        <v>50</v>
      </c>
      <c r="T26" s="35">
        <v>48</v>
      </c>
      <c r="U26" s="35">
        <f t="shared" si="1"/>
        <v>96</v>
      </c>
      <c r="V26" s="30" t="s">
        <v>488</v>
      </c>
    </row>
    <row r="27" spans="1:22" ht="120" customHeight="1" thickTop="1" thickBot="1" x14ac:dyDescent="0.25">
      <c r="A27" s="25"/>
      <c r="B27" s="26" t="s">
        <v>59</v>
      </c>
      <c r="C27" s="40" t="s">
        <v>60</v>
      </c>
      <c r="D27" s="40"/>
      <c r="E27" s="40"/>
      <c r="F27" s="40"/>
      <c r="G27" s="40"/>
      <c r="H27" s="40"/>
      <c r="I27" s="40" t="s">
        <v>61</v>
      </c>
      <c r="J27" s="40"/>
      <c r="K27" s="40"/>
      <c r="L27" s="40" t="s">
        <v>62</v>
      </c>
      <c r="M27" s="40"/>
      <c r="N27" s="40"/>
      <c r="O27" s="40"/>
      <c r="P27" s="27" t="s">
        <v>41</v>
      </c>
      <c r="Q27" s="27" t="s">
        <v>58</v>
      </c>
      <c r="R27" s="27">
        <v>100</v>
      </c>
      <c r="S27" s="27">
        <v>100</v>
      </c>
      <c r="T27" s="27">
        <v>99.3</v>
      </c>
      <c r="U27" s="27">
        <f t="shared" si="1"/>
        <v>99.3</v>
      </c>
      <c r="V27" s="28" t="s">
        <v>43</v>
      </c>
    </row>
    <row r="28" spans="1:22" ht="18.75" customHeight="1" thickTop="1" thickBot="1" x14ac:dyDescent="0.25">
      <c r="A28" s="25"/>
      <c r="B28" s="37" t="s">
        <v>489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9"/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>IF(ISERROR(T29/S29),"N/A",T29/S29*100)</f>
        <v>100</v>
      </c>
      <c r="V29" s="30" t="s">
        <v>487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100</v>
      </c>
      <c r="S30" s="35">
        <v>100</v>
      </c>
      <c r="T30" s="35">
        <v>99</v>
      </c>
      <c r="U30" s="35">
        <f>IF(ISERROR(T30/S30),"N/A",T30/S30*100)</f>
        <v>99</v>
      </c>
      <c r="V30" s="30" t="s">
        <v>490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100</v>
      </c>
      <c r="U31" s="35">
        <f>IF(ISERROR(T31/S31),"N/A",T31/S31*100)</f>
        <v>100</v>
      </c>
      <c r="V31" s="30" t="s">
        <v>491</v>
      </c>
    </row>
    <row r="32" spans="1:22" s="36" customFormat="1" ht="18" customHeight="1" thickBot="1" x14ac:dyDescent="0.25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98.2</v>
      </c>
      <c r="U32" s="35">
        <f>IF(ISERROR(T32/S32),"N/A",T32/S32*100)</f>
        <v>98.2</v>
      </c>
      <c r="V32" s="30" t="s">
        <v>488</v>
      </c>
    </row>
    <row r="33" spans="1:22" ht="90.75" customHeight="1" thickTop="1" thickBot="1" x14ac:dyDescent="0.25">
      <c r="A33" s="25"/>
      <c r="B33" s="26" t="s">
        <v>63</v>
      </c>
      <c r="C33" s="40" t="s">
        <v>64</v>
      </c>
      <c r="D33" s="40"/>
      <c r="E33" s="40"/>
      <c r="F33" s="40"/>
      <c r="G33" s="40"/>
      <c r="H33" s="40"/>
      <c r="I33" s="40" t="s">
        <v>65</v>
      </c>
      <c r="J33" s="40"/>
      <c r="K33" s="40"/>
      <c r="L33" s="40" t="s">
        <v>66</v>
      </c>
      <c r="M33" s="40"/>
      <c r="N33" s="40"/>
      <c r="O33" s="40"/>
      <c r="P33" s="27" t="s">
        <v>41</v>
      </c>
      <c r="Q33" s="27" t="s">
        <v>67</v>
      </c>
      <c r="R33" s="27">
        <v>28851955.333333332</v>
      </c>
      <c r="S33" s="27">
        <v>28851955.333333332</v>
      </c>
      <c r="T33" s="27">
        <v>28851954.08666667</v>
      </c>
      <c r="U33" s="27">
        <f>IF(ISERROR(T33/S33),"N/A",T33/S33*100)</f>
        <v>99.999995679091242</v>
      </c>
      <c r="V33" s="28" t="s">
        <v>43</v>
      </c>
    </row>
    <row r="34" spans="1:22" ht="18.75" customHeight="1" thickTop="1" thickBot="1" x14ac:dyDescent="0.25">
      <c r="A34" s="25"/>
      <c r="B34" s="37" t="s">
        <v>489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9"/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99</v>
      </c>
      <c r="U35" s="35">
        <f>IF(ISERROR(T35/S35),"N/A",T35/S35*100)</f>
        <v>99</v>
      </c>
      <c r="V35" s="30" t="s">
        <v>490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86555666</v>
      </c>
      <c r="S36" s="35">
        <v>86555666</v>
      </c>
      <c r="T36" s="35">
        <v>86555666</v>
      </c>
      <c r="U36" s="35">
        <f>IF(ISERROR(T36/S36),"N/A",T36/S36*100)</f>
        <v>100</v>
      </c>
      <c r="V36" s="30" t="s">
        <v>487</v>
      </c>
    </row>
    <row r="37" spans="1:22" s="36" customFormat="1" ht="18" customHeight="1" thickBot="1" x14ac:dyDescent="0.25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97.26</v>
      </c>
      <c r="U37" s="35">
        <f>IF(ISERROR(T37/S37),"N/A",T37/S37*100)</f>
        <v>97.26</v>
      </c>
      <c r="V37" s="30" t="s">
        <v>488</v>
      </c>
    </row>
    <row r="38" spans="1:22" ht="92.25" customHeight="1" thickTop="1" thickBot="1" x14ac:dyDescent="0.25">
      <c r="A38" s="25"/>
      <c r="B38" s="26" t="s">
        <v>63</v>
      </c>
      <c r="C38" s="40" t="s">
        <v>45</v>
      </c>
      <c r="D38" s="40"/>
      <c r="E38" s="40"/>
      <c r="F38" s="40"/>
      <c r="G38" s="40"/>
      <c r="H38" s="40"/>
      <c r="I38" s="40" t="s">
        <v>68</v>
      </c>
      <c r="J38" s="40"/>
      <c r="K38" s="40"/>
      <c r="L38" s="40" t="s">
        <v>69</v>
      </c>
      <c r="M38" s="40"/>
      <c r="N38" s="40"/>
      <c r="O38" s="40"/>
      <c r="P38" s="27" t="s">
        <v>41</v>
      </c>
      <c r="Q38" s="27" t="s">
        <v>67</v>
      </c>
      <c r="R38" s="27">
        <v>43277883</v>
      </c>
      <c r="S38" s="27">
        <v>43277883</v>
      </c>
      <c r="T38" s="27">
        <v>43277882.100000001</v>
      </c>
      <c r="U38" s="27">
        <f>IF(ISERROR(T38/S38),"N/A",T38/S38*100)</f>
        <v>99.999997920415836</v>
      </c>
      <c r="V38" s="28" t="s">
        <v>43</v>
      </c>
    </row>
    <row r="39" spans="1:22" ht="18.75" customHeight="1" thickTop="1" thickBot="1" x14ac:dyDescent="0.25">
      <c r="A39" s="25"/>
      <c r="B39" s="37" t="s">
        <v>489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9"/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98.2</v>
      </c>
      <c r="U40" s="35">
        <f>IF(ISERROR(T40/S40),"N/A",T40/S40*100)</f>
        <v>98.2</v>
      </c>
      <c r="V40" s="30" t="s">
        <v>488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86555666</v>
      </c>
      <c r="S41" s="35">
        <v>86555666</v>
      </c>
      <c r="T41" s="35">
        <v>86555666</v>
      </c>
      <c r="U41" s="35">
        <f>IF(ISERROR(T41/S41),"N/A",T41/S41*100)</f>
        <v>100</v>
      </c>
      <c r="V41" s="30" t="s">
        <v>487</v>
      </c>
    </row>
  </sheetData>
  <mergeCells count="42">
    <mergeCell ref="B39:V39"/>
    <mergeCell ref="C33:H33"/>
    <mergeCell ref="I33:K33"/>
    <mergeCell ref="L33:O33"/>
    <mergeCell ref="B34:V34"/>
    <mergeCell ref="C38:H38"/>
    <mergeCell ref="I38:K38"/>
    <mergeCell ref="L38:O38"/>
    <mergeCell ref="C11:H11"/>
    <mergeCell ref="I11:K11"/>
    <mergeCell ref="L11:O11"/>
    <mergeCell ref="B12:V12"/>
    <mergeCell ref="C18:H18"/>
    <mergeCell ref="B19:V19"/>
    <mergeCell ref="C27:H27"/>
    <mergeCell ref="I27:K27"/>
    <mergeCell ref="L27:O27"/>
    <mergeCell ref="B28:V28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8:K18"/>
    <mergeCell ref="L18:O18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1"/>
  <sheetViews>
    <sheetView showGridLines="0" view="pageBreakPreview" zoomScale="70" zoomScaleNormal="80" zoomScaleSheetLayoutView="70" workbookViewId="0">
      <selection activeCell="R49" sqref="R49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20" width="17.3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6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8236986.1600000011</v>
      </c>
      <c r="S11" s="27">
        <v>8236986.1600000011</v>
      </c>
      <c r="T11" s="27">
        <v>10590384.191428572</v>
      </c>
      <c r="U11" s="27">
        <f>IF(ISERROR(T11/S11),"N/A",T11/S11*100)</f>
        <v>128.57110581121302</v>
      </c>
      <c r="V11" s="28" t="s">
        <v>43</v>
      </c>
    </row>
    <row r="12" spans="1:35" ht="18.75" customHeight="1" thickTop="1" thickBot="1" x14ac:dyDescent="0.25">
      <c r="A12" s="25"/>
      <c r="B12" s="37" t="s">
        <v>505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99.84</v>
      </c>
      <c r="U13" s="35">
        <f t="shared" ref="U13:U22" si="0">IF(ISERROR(T13/S13),"N/A",T13/S13*100)</f>
        <v>99.84</v>
      </c>
      <c r="V13" s="30" t="s">
        <v>503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31.32</v>
      </c>
      <c r="S14" s="35">
        <v>31.32</v>
      </c>
      <c r="T14" s="35">
        <v>31.25</v>
      </c>
      <c r="U14" s="35">
        <f t="shared" si="0"/>
        <v>99.776500638569601</v>
      </c>
      <c r="V14" s="30" t="s">
        <v>500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92.7</v>
      </c>
      <c r="U15" s="35">
        <f t="shared" si="0"/>
        <v>92.7</v>
      </c>
      <c r="V15" s="30" t="s">
        <v>499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97.41</v>
      </c>
      <c r="U16" s="35">
        <f t="shared" si="0"/>
        <v>97.41</v>
      </c>
      <c r="V16" s="30" t="s">
        <v>502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0</v>
      </c>
      <c r="U17" s="35">
        <f t="shared" si="0"/>
        <v>0</v>
      </c>
      <c r="V17" s="30" t="s">
        <v>498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75.98</v>
      </c>
      <c r="S18" s="35">
        <v>75.98</v>
      </c>
      <c r="T18" s="35">
        <v>0</v>
      </c>
      <c r="U18" s="35">
        <f t="shared" si="0"/>
        <v>0</v>
      </c>
      <c r="V18" s="30" t="s">
        <v>495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99.99</v>
      </c>
      <c r="S19" s="35">
        <v>99.99</v>
      </c>
      <c r="T19" s="35">
        <v>99.99</v>
      </c>
      <c r="U19" s="35">
        <f t="shared" si="0"/>
        <v>100</v>
      </c>
      <c r="V19" s="30" t="s">
        <v>501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100</v>
      </c>
      <c r="U20" s="35">
        <f t="shared" si="0"/>
        <v>100</v>
      </c>
      <c r="V20" s="30" t="s">
        <v>497</v>
      </c>
    </row>
    <row r="21" spans="1:22" s="36" customFormat="1" ht="18" customHeight="1" thickBot="1" x14ac:dyDescent="0.25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74132168.150000006</v>
      </c>
      <c r="S21" s="35">
        <v>74132168.150000006</v>
      </c>
      <c r="T21" s="35">
        <v>74132168.150000006</v>
      </c>
      <c r="U21" s="35">
        <f t="shared" si="0"/>
        <v>100</v>
      </c>
      <c r="V21" s="30" t="s">
        <v>506</v>
      </c>
    </row>
    <row r="22" spans="1:22" ht="122.25" customHeight="1" thickTop="1" thickBot="1" x14ac:dyDescent="0.25">
      <c r="A22" s="25"/>
      <c r="B22" s="26" t="s">
        <v>53</v>
      </c>
      <c r="C22" s="40" t="s">
        <v>54</v>
      </c>
      <c r="D22" s="40"/>
      <c r="E22" s="40"/>
      <c r="F22" s="40"/>
      <c r="G22" s="40"/>
      <c r="H22" s="40"/>
      <c r="I22" s="40" t="s">
        <v>55</v>
      </c>
      <c r="J22" s="40"/>
      <c r="K22" s="40"/>
      <c r="L22" s="40" t="s">
        <v>56</v>
      </c>
      <c r="M22" s="40"/>
      <c r="N22" s="40"/>
      <c r="O22" s="40"/>
      <c r="P22" s="27" t="s">
        <v>57</v>
      </c>
      <c r="Q22" s="27" t="s">
        <v>58</v>
      </c>
      <c r="R22" s="27">
        <v>33.623999999999995</v>
      </c>
      <c r="S22" s="27">
        <v>36.686399999999999</v>
      </c>
      <c r="T22" s="27">
        <v>39.885555555555555</v>
      </c>
      <c r="U22" s="27">
        <f t="shared" si="0"/>
        <v>108.72027660265265</v>
      </c>
      <c r="V22" s="28" t="s">
        <v>43</v>
      </c>
    </row>
    <row r="23" spans="1:22" ht="18.75" customHeight="1" thickTop="1" thickBot="1" x14ac:dyDescent="0.25">
      <c r="A23" s="25"/>
      <c r="B23" s="37" t="s">
        <v>505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9"/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1.65</v>
      </c>
      <c r="S24" s="35">
        <v>1.65</v>
      </c>
      <c r="T24" s="35">
        <v>1.65</v>
      </c>
      <c r="U24" s="35">
        <f t="shared" ref="U24:U35" si="1">IF(ISERROR(T24/S24),"N/A",T24/S24*100)</f>
        <v>100</v>
      </c>
      <c r="V24" s="30" t="s">
        <v>497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1.57</v>
      </c>
      <c r="S25" s="35">
        <v>1.57</v>
      </c>
      <c r="T25" s="35">
        <v>0</v>
      </c>
      <c r="U25" s="35">
        <f t="shared" si="1"/>
        <v>0</v>
      </c>
      <c r="V25" s="30" t="s">
        <v>495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</v>
      </c>
      <c r="S26" s="35">
        <v>2</v>
      </c>
      <c r="T26" s="35">
        <v>2</v>
      </c>
      <c r="U26" s="35">
        <f t="shared" si="1"/>
        <v>100</v>
      </c>
      <c r="V26" s="30" t="s">
        <v>498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0.254</v>
      </c>
      <c r="S27" s="35">
        <v>0.254</v>
      </c>
      <c r="T27" s="35">
        <v>138</v>
      </c>
      <c r="U27" s="35">
        <f t="shared" si="1"/>
        <v>54330.708661417324</v>
      </c>
      <c r="V27" s="30" t="s">
        <v>503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3.45</v>
      </c>
      <c r="S28" s="35">
        <v>3.45</v>
      </c>
      <c r="T28" s="35">
        <v>3.45</v>
      </c>
      <c r="U28" s="35">
        <f t="shared" si="1"/>
        <v>100</v>
      </c>
      <c r="V28" s="30" t="s">
        <v>499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347.2</v>
      </c>
      <c r="S29" s="35">
        <v>347.2</v>
      </c>
      <c r="T29" s="35">
        <v>203.9</v>
      </c>
      <c r="U29" s="35">
        <f t="shared" si="1"/>
        <v>58.72695852534563</v>
      </c>
      <c r="V29" s="30" t="s">
        <v>501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3.48</v>
      </c>
      <c r="S30" s="35">
        <v>3.48</v>
      </c>
      <c r="T30" s="35">
        <v>2.71</v>
      </c>
      <c r="U30" s="35">
        <f t="shared" si="1"/>
        <v>77.873563218390814</v>
      </c>
      <c r="V30" s="30" t="s">
        <v>502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4</v>
      </c>
      <c r="S31" s="35">
        <v>4</v>
      </c>
      <c r="T31" s="35">
        <v>4</v>
      </c>
      <c r="U31" s="35">
        <f t="shared" si="1"/>
        <v>100</v>
      </c>
      <c r="V31" s="30" t="s">
        <v>504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2.48</v>
      </c>
      <c r="S32" s="35">
        <v>2.48</v>
      </c>
      <c r="T32" s="35">
        <v>2.48</v>
      </c>
      <c r="U32" s="35">
        <f t="shared" si="1"/>
        <v>100</v>
      </c>
      <c r="V32" s="30" t="s">
        <v>506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0.78</v>
      </c>
      <c r="S33" s="35">
        <v>0.78</v>
      </c>
      <c r="T33" s="35">
        <v>0.78</v>
      </c>
      <c r="U33" s="35">
        <f t="shared" si="1"/>
        <v>100</v>
      </c>
      <c r="V33" s="30" t="s">
        <v>500</v>
      </c>
    </row>
    <row r="34" spans="1:22" s="36" customFormat="1" ht="18" customHeight="1" thickBot="1" x14ac:dyDescent="0.25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3</v>
      </c>
      <c r="S34" s="35">
        <v>0</v>
      </c>
      <c r="T34" s="35">
        <v>0</v>
      </c>
      <c r="U34" s="35" t="str">
        <f t="shared" si="1"/>
        <v>N/A</v>
      </c>
      <c r="V34" s="30" t="s">
        <v>496</v>
      </c>
    </row>
    <row r="35" spans="1:22" ht="122.25" customHeight="1" thickTop="1" thickBot="1" x14ac:dyDescent="0.25">
      <c r="A35" s="25"/>
      <c r="B35" s="26" t="s">
        <v>59</v>
      </c>
      <c r="C35" s="40" t="s">
        <v>60</v>
      </c>
      <c r="D35" s="40"/>
      <c r="E35" s="40"/>
      <c r="F35" s="40"/>
      <c r="G35" s="40"/>
      <c r="H35" s="40"/>
      <c r="I35" s="40" t="s">
        <v>61</v>
      </c>
      <c r="J35" s="40"/>
      <c r="K35" s="40"/>
      <c r="L35" s="40" t="s">
        <v>62</v>
      </c>
      <c r="M35" s="40"/>
      <c r="N35" s="40"/>
      <c r="O35" s="40"/>
      <c r="P35" s="27" t="s">
        <v>41</v>
      </c>
      <c r="Q35" s="27" t="s">
        <v>58</v>
      </c>
      <c r="R35" s="27">
        <v>74.604500000000002</v>
      </c>
      <c r="S35" s="27">
        <v>87.704374999999999</v>
      </c>
      <c r="T35" s="27">
        <v>75.291875000000005</v>
      </c>
      <c r="U35" s="27">
        <f t="shared" si="1"/>
        <v>85.847342279105249</v>
      </c>
      <c r="V35" s="28" t="s">
        <v>43</v>
      </c>
    </row>
    <row r="36" spans="1:22" ht="18.75" customHeight="1" thickTop="1" thickBot="1" x14ac:dyDescent="0.25">
      <c r="A36" s="25"/>
      <c r="B36" s="37" t="s">
        <v>505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9"/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0.98</v>
      </c>
      <c r="U37" s="35">
        <f t="shared" ref="U37:U47" si="2">IF(ISERROR(T37/S37),"N/A",T37/S37*100)</f>
        <v>0.98</v>
      </c>
      <c r="V37" s="30" t="s">
        <v>503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99.99</v>
      </c>
      <c r="U38" s="35">
        <f t="shared" si="2"/>
        <v>99.99</v>
      </c>
      <c r="V38" s="30" t="s">
        <v>501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99.63</v>
      </c>
      <c r="S39" s="35">
        <v>99.63</v>
      </c>
      <c r="T39" s="35">
        <v>99.36</v>
      </c>
      <c r="U39" s="35">
        <f t="shared" si="2"/>
        <v>99.728997289972895</v>
      </c>
      <c r="V39" s="30" t="s">
        <v>500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98.004999999999995</v>
      </c>
      <c r="S40" s="35">
        <v>98.004999999999995</v>
      </c>
      <c r="T40" s="35">
        <v>98.004999999999995</v>
      </c>
      <c r="U40" s="35">
        <f t="shared" si="2"/>
        <v>100</v>
      </c>
      <c r="V40" s="30" t="s">
        <v>506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100</v>
      </c>
      <c r="U41" s="35">
        <f t="shared" si="2"/>
        <v>100</v>
      </c>
      <c r="V41" s="30" t="s">
        <v>502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2"/>
        <v>100</v>
      </c>
      <c r="V42" s="30" t="s">
        <v>498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 t="shared" si="2"/>
        <v>100</v>
      </c>
      <c r="V43" s="30" t="s">
        <v>499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4</v>
      </c>
      <c r="S44" s="35">
        <v>4</v>
      </c>
      <c r="T44" s="35">
        <v>4</v>
      </c>
      <c r="U44" s="35">
        <f t="shared" si="2"/>
        <v>100</v>
      </c>
      <c r="V44" s="30" t="s">
        <v>504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44.28</v>
      </c>
      <c r="S45" s="35">
        <v>0</v>
      </c>
      <c r="T45" s="35">
        <v>0</v>
      </c>
      <c r="U45" s="35" t="str">
        <f t="shared" si="2"/>
        <v>N/A</v>
      </c>
      <c r="V45" s="30" t="s">
        <v>495</v>
      </c>
    </row>
    <row r="46" spans="1:22" s="36" customFormat="1" ht="18" customHeight="1" thickBot="1" x14ac:dyDescent="0.25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0.13</v>
      </c>
      <c r="S46" s="35">
        <v>0</v>
      </c>
      <c r="T46" s="35">
        <v>0</v>
      </c>
      <c r="U46" s="35" t="str">
        <f t="shared" si="2"/>
        <v>N/A</v>
      </c>
      <c r="V46" s="30" t="s">
        <v>496</v>
      </c>
    </row>
    <row r="47" spans="1:22" ht="101.25" customHeight="1" thickTop="1" thickBot="1" x14ac:dyDescent="0.25">
      <c r="A47" s="25"/>
      <c r="B47" s="26" t="s">
        <v>63</v>
      </c>
      <c r="C47" s="40" t="s">
        <v>64</v>
      </c>
      <c r="D47" s="40"/>
      <c r="E47" s="40"/>
      <c r="F47" s="40"/>
      <c r="G47" s="40"/>
      <c r="H47" s="40"/>
      <c r="I47" s="40" t="s">
        <v>65</v>
      </c>
      <c r="J47" s="40"/>
      <c r="K47" s="40"/>
      <c r="L47" s="40" t="s">
        <v>66</v>
      </c>
      <c r="M47" s="40"/>
      <c r="N47" s="40"/>
      <c r="O47" s="40"/>
      <c r="P47" s="27" t="s">
        <v>41</v>
      </c>
      <c r="Q47" s="27" t="s">
        <v>67</v>
      </c>
      <c r="R47" s="27">
        <v>13442999.636363637</v>
      </c>
      <c r="S47" s="27">
        <v>9635951.8888888881</v>
      </c>
      <c r="T47" s="27">
        <v>12389051.281428572</v>
      </c>
      <c r="U47" s="27">
        <f t="shared" si="2"/>
        <v>128.571120157981</v>
      </c>
      <c r="V47" s="28" t="s">
        <v>43</v>
      </c>
    </row>
    <row r="48" spans="1:22" ht="18.75" customHeight="1" thickTop="1" thickBot="1" x14ac:dyDescent="0.25">
      <c r="A48" s="25"/>
      <c r="B48" s="37" t="s">
        <v>505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9"/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99.99</v>
      </c>
      <c r="U49" s="35">
        <f t="shared" ref="U49:U60" si="3">IF(ISERROR(T49/S49),"N/A",T49/S49*100)</f>
        <v>99.99</v>
      </c>
      <c r="V49" s="30" t="s">
        <v>499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100</v>
      </c>
      <c r="S50" s="35">
        <v>100</v>
      </c>
      <c r="T50" s="35">
        <v>96.61</v>
      </c>
      <c r="U50" s="35">
        <f t="shared" si="3"/>
        <v>96.61</v>
      </c>
      <c r="V50" s="30" t="s">
        <v>497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98.6</v>
      </c>
      <c r="U51" s="35">
        <f t="shared" si="3"/>
        <v>98.6</v>
      </c>
      <c r="V51" s="30" t="s">
        <v>501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0</v>
      </c>
      <c r="U52" s="35">
        <f t="shared" si="3"/>
        <v>0</v>
      </c>
      <c r="V52" s="30" t="s">
        <v>498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4</v>
      </c>
      <c r="S53" s="35">
        <v>4</v>
      </c>
      <c r="T53" s="35">
        <v>4</v>
      </c>
      <c r="U53" s="35">
        <f t="shared" si="3"/>
        <v>100</v>
      </c>
      <c r="V53" s="30" t="s">
        <v>504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86722863</v>
      </c>
      <c r="S54" s="35">
        <v>86722863</v>
      </c>
      <c r="T54" s="35">
        <v>86722863</v>
      </c>
      <c r="U54" s="35">
        <f t="shared" si="3"/>
        <v>100</v>
      </c>
      <c r="V54" s="30" t="s">
        <v>506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0</v>
      </c>
      <c r="U55" s="35">
        <f t="shared" si="3"/>
        <v>0</v>
      </c>
      <c r="V55" s="30" t="s">
        <v>495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100</v>
      </c>
      <c r="S56" s="35">
        <v>100</v>
      </c>
      <c r="T56" s="35">
        <v>97.41</v>
      </c>
      <c r="U56" s="35">
        <f t="shared" si="3"/>
        <v>97.41</v>
      </c>
      <c r="V56" s="30" t="s">
        <v>502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100</v>
      </c>
      <c r="S57" s="35">
        <v>100</v>
      </c>
      <c r="T57" s="35">
        <v>99.36</v>
      </c>
      <c r="U57" s="35">
        <f t="shared" si="3"/>
        <v>99.36</v>
      </c>
      <c r="V57" s="30" t="s">
        <v>500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61149329</v>
      </c>
      <c r="S58" s="35">
        <v>0</v>
      </c>
      <c r="T58" s="35">
        <v>0</v>
      </c>
      <c r="U58" s="35" t="str">
        <f t="shared" si="3"/>
        <v>N/A</v>
      </c>
      <c r="V58" s="30" t="s">
        <v>496</v>
      </c>
    </row>
    <row r="59" spans="1:22" s="36" customFormat="1" ht="18" customHeight="1" thickBot="1" x14ac:dyDescent="0.25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0</v>
      </c>
      <c r="T59" s="35">
        <v>0</v>
      </c>
      <c r="U59" s="35" t="str">
        <f t="shared" si="3"/>
        <v>N/A</v>
      </c>
      <c r="V59" s="30" t="s">
        <v>503</v>
      </c>
    </row>
    <row r="60" spans="1:22" ht="96.75" customHeight="1" thickTop="1" thickBot="1" x14ac:dyDescent="0.25">
      <c r="A60" s="25"/>
      <c r="B60" s="26" t="s">
        <v>63</v>
      </c>
      <c r="C60" s="40" t="s">
        <v>45</v>
      </c>
      <c r="D60" s="40"/>
      <c r="E60" s="40"/>
      <c r="F60" s="40"/>
      <c r="G60" s="40"/>
      <c r="H60" s="40"/>
      <c r="I60" s="40" t="s">
        <v>68</v>
      </c>
      <c r="J60" s="40"/>
      <c r="K60" s="40"/>
      <c r="L60" s="40" t="s">
        <v>69</v>
      </c>
      <c r="M60" s="40"/>
      <c r="N60" s="40"/>
      <c r="O60" s="40"/>
      <c r="P60" s="27" t="s">
        <v>41</v>
      </c>
      <c r="Q60" s="27" t="s">
        <v>67</v>
      </c>
      <c r="R60" s="27">
        <v>80.484000000000009</v>
      </c>
      <c r="S60" s="27">
        <v>86.285714285714292</v>
      </c>
      <c r="T60" s="27">
        <v>71.678571428571431</v>
      </c>
      <c r="U60" s="27">
        <f t="shared" si="3"/>
        <v>83.071192052980123</v>
      </c>
      <c r="V60" s="28" t="s">
        <v>43</v>
      </c>
    </row>
    <row r="61" spans="1:22" ht="18.75" customHeight="1" thickTop="1" thickBot="1" x14ac:dyDescent="0.25">
      <c r="A61" s="25"/>
      <c r="B61" s="37" t="s">
        <v>505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9"/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4</v>
      </c>
      <c r="S62" s="35">
        <v>4</v>
      </c>
      <c r="T62" s="35">
        <v>4</v>
      </c>
      <c r="U62" s="35">
        <f t="shared" ref="U62:U71" si="4">IF(ISERROR(T62/S62),"N/A",T62/S62*100)</f>
        <v>100</v>
      </c>
      <c r="V62" s="30" t="s">
        <v>504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0.99</v>
      </c>
      <c r="U63" s="35">
        <f t="shared" si="4"/>
        <v>0.98999999999999988</v>
      </c>
      <c r="V63" s="30" t="s">
        <v>503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100</v>
      </c>
      <c r="S64" s="35">
        <v>100</v>
      </c>
      <c r="T64" s="35">
        <v>97.41</v>
      </c>
      <c r="U64" s="35">
        <f t="shared" si="4"/>
        <v>97.41</v>
      </c>
      <c r="V64" s="30" t="s">
        <v>502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100</v>
      </c>
      <c r="S65" s="35">
        <v>100</v>
      </c>
      <c r="T65" s="35">
        <v>99.99</v>
      </c>
      <c r="U65" s="35">
        <f t="shared" si="4"/>
        <v>99.99</v>
      </c>
      <c r="V65" s="30" t="s">
        <v>501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99.36</v>
      </c>
      <c r="U66" s="35">
        <f t="shared" si="4"/>
        <v>99.36</v>
      </c>
      <c r="V66" s="30" t="s">
        <v>500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100</v>
      </c>
      <c r="U67" s="35">
        <f t="shared" si="4"/>
        <v>100</v>
      </c>
      <c r="V67" s="30" t="s">
        <v>499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100</v>
      </c>
      <c r="U68" s="35">
        <f t="shared" si="4"/>
        <v>100</v>
      </c>
      <c r="V68" s="30" t="s">
        <v>498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87.65</v>
      </c>
      <c r="S69" s="35">
        <v>0</v>
      </c>
      <c r="T69" s="35">
        <v>0</v>
      </c>
      <c r="U69" s="35" t="str">
        <f t="shared" si="4"/>
        <v>N/A</v>
      </c>
      <c r="V69" s="30" t="s">
        <v>497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0</v>
      </c>
      <c r="T70" s="35">
        <v>0</v>
      </c>
      <c r="U70" s="35" t="str">
        <f t="shared" si="4"/>
        <v>N/A</v>
      </c>
      <c r="V70" s="30" t="s">
        <v>496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13.19</v>
      </c>
      <c r="S71" s="35">
        <v>0</v>
      </c>
      <c r="T71" s="35">
        <v>0</v>
      </c>
      <c r="U71" s="35" t="str">
        <f t="shared" si="4"/>
        <v>N/A</v>
      </c>
      <c r="V71" s="30" t="s">
        <v>495</v>
      </c>
    </row>
  </sheetData>
  <mergeCells count="42">
    <mergeCell ref="B61:V61"/>
    <mergeCell ref="C47:H47"/>
    <mergeCell ref="I47:K47"/>
    <mergeCell ref="L47:O47"/>
    <mergeCell ref="B48:V48"/>
    <mergeCell ref="C60:H60"/>
    <mergeCell ref="I60:K60"/>
    <mergeCell ref="L60:O60"/>
    <mergeCell ref="C11:H11"/>
    <mergeCell ref="I11:K11"/>
    <mergeCell ref="L11:O11"/>
    <mergeCell ref="B12:V12"/>
    <mergeCell ref="C22:H22"/>
    <mergeCell ref="B23:V23"/>
    <mergeCell ref="C35:H35"/>
    <mergeCell ref="I35:K35"/>
    <mergeCell ref="L35:O35"/>
    <mergeCell ref="B36:V36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22:K22"/>
    <mergeCell ref="L22:O22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1"/>
  <sheetViews>
    <sheetView showGridLines="0" view="pageBreakPreview" zoomScale="70" zoomScaleNormal="80" zoomScaleSheetLayoutView="70" workbookViewId="0">
      <selection activeCell="A32" sqref="A32:XFD357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6.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4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73683157.167499989</v>
      </c>
      <c r="S11" s="27">
        <v>73683157.167499989</v>
      </c>
      <c r="T11" s="27">
        <v>128044202.22499999</v>
      </c>
      <c r="U11" s="27">
        <f>IF(ISERROR(T11/S11),"N/A",T11/S11*100)</f>
        <v>173.77675868845296</v>
      </c>
      <c r="V11" s="28" t="s">
        <v>43</v>
      </c>
    </row>
    <row r="12" spans="1:35" ht="18.75" customHeight="1" thickTop="1" thickBot="1" x14ac:dyDescent="0.25">
      <c r="A12" s="25"/>
      <c r="B12" s="37" t="s">
        <v>508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294732566</v>
      </c>
      <c r="S13" s="35">
        <v>294732566</v>
      </c>
      <c r="T13" s="35">
        <v>256088404.19</v>
      </c>
      <c r="U13" s="35">
        <f>IF(ISERROR(T13/S13),"N/A",T13/S13*100)</f>
        <v>86.888397731386092</v>
      </c>
      <c r="V13" s="30" t="s">
        <v>511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0.5</v>
      </c>
      <c r="S14" s="35">
        <v>0.5</v>
      </c>
      <c r="T14" s="35">
        <v>0</v>
      </c>
      <c r="U14" s="35">
        <f>IF(ISERROR(T14/S14),"N/A",T14/S14*100)</f>
        <v>0</v>
      </c>
      <c r="V14" s="30" t="s">
        <v>509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61.9</v>
      </c>
      <c r="S15" s="35">
        <v>61.9</v>
      </c>
      <c r="T15" s="35">
        <v>0</v>
      </c>
      <c r="U15" s="35">
        <f>IF(ISERROR(T15/S15),"N/A",T15/S15*100)</f>
        <v>0</v>
      </c>
      <c r="V15" s="30" t="s">
        <v>510</v>
      </c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0.27</v>
      </c>
      <c r="S16" s="35">
        <v>0.27</v>
      </c>
      <c r="T16" s="35">
        <v>0.26</v>
      </c>
      <c r="U16" s="35">
        <f>IF(ISERROR(T16/S16),"N/A",T16/S16*100)</f>
        <v>96.296296296296291</v>
      </c>
      <c r="V16" s="30" t="s">
        <v>507</v>
      </c>
    </row>
    <row r="17" spans="1:22" ht="121.5" customHeight="1" thickTop="1" thickBot="1" x14ac:dyDescent="0.25">
      <c r="A17" s="25"/>
      <c r="B17" s="26" t="s">
        <v>53</v>
      </c>
      <c r="C17" s="40" t="s">
        <v>54</v>
      </c>
      <c r="D17" s="40"/>
      <c r="E17" s="40"/>
      <c r="F17" s="40"/>
      <c r="G17" s="40"/>
      <c r="H17" s="40"/>
      <c r="I17" s="40" t="s">
        <v>55</v>
      </c>
      <c r="J17" s="40"/>
      <c r="K17" s="40"/>
      <c r="L17" s="40" t="s">
        <v>56</v>
      </c>
      <c r="M17" s="40"/>
      <c r="N17" s="40"/>
      <c r="O17" s="40"/>
      <c r="P17" s="27" t="s">
        <v>57</v>
      </c>
      <c r="Q17" s="27" t="s">
        <v>58</v>
      </c>
      <c r="R17" s="27">
        <v>5.5</v>
      </c>
      <c r="S17" s="27">
        <v>1</v>
      </c>
      <c r="T17" s="27">
        <v>0.92</v>
      </c>
      <c r="U17" s="27">
        <f>IF(ISERROR(T17/S17),"N/A",T17/S17*100)</f>
        <v>92</v>
      </c>
      <c r="V17" s="28" t="s">
        <v>43</v>
      </c>
    </row>
    <row r="18" spans="1:22" ht="18.75" customHeight="1" thickTop="1" thickBot="1" x14ac:dyDescent="0.25">
      <c r="A18" s="25"/>
      <c r="B18" s="37" t="s">
        <v>508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</v>
      </c>
      <c r="S19" s="35">
        <v>1</v>
      </c>
      <c r="T19" s="35">
        <v>0.92</v>
      </c>
      <c r="U19" s="35">
        <f>IF(ISERROR(T19/S19),"N/A",T19/S19*100)</f>
        <v>92</v>
      </c>
      <c r="V19" s="30" t="s">
        <v>507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</v>
      </c>
      <c r="S20" s="35">
        <v>0</v>
      </c>
      <c r="T20" s="35">
        <v>0</v>
      </c>
      <c r="U20" s="35" t="str">
        <f>IF(ISERROR(T20/S20),"N/A",T20/S20*100)</f>
        <v>N/A</v>
      </c>
      <c r="V20" s="30" t="s">
        <v>509</v>
      </c>
    </row>
    <row r="21" spans="1:22" ht="75" customHeight="1" thickTop="1" thickBot="1" x14ac:dyDescent="0.25">
      <c r="A21" s="25"/>
      <c r="B21" s="26" t="s">
        <v>59</v>
      </c>
      <c r="C21" s="40" t="s">
        <v>60</v>
      </c>
      <c r="D21" s="40"/>
      <c r="E21" s="40"/>
      <c r="F21" s="40"/>
      <c r="G21" s="40"/>
      <c r="H21" s="40"/>
      <c r="I21" s="40" t="s">
        <v>61</v>
      </c>
      <c r="J21" s="40"/>
      <c r="K21" s="40"/>
      <c r="L21" s="40" t="s">
        <v>62</v>
      </c>
      <c r="M21" s="40"/>
      <c r="N21" s="40"/>
      <c r="O21" s="40"/>
      <c r="P21" s="27" t="s">
        <v>41</v>
      </c>
      <c r="Q21" s="27" t="s">
        <v>58</v>
      </c>
      <c r="R21" s="27">
        <v>19.55</v>
      </c>
      <c r="S21" s="27">
        <v>1</v>
      </c>
      <c r="T21" s="27">
        <v>1.07</v>
      </c>
      <c r="U21" s="27">
        <f>IF(ISERROR(T21/S21),"N/A",T21/S21*100)</f>
        <v>107</v>
      </c>
      <c r="V21" s="28" t="s">
        <v>43</v>
      </c>
    </row>
    <row r="22" spans="1:22" ht="18.75" customHeight="1" thickTop="1" thickBot="1" x14ac:dyDescent="0.25">
      <c r="A22" s="25"/>
      <c r="B22" s="37" t="s">
        <v>508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</v>
      </c>
      <c r="S23" s="35">
        <v>1</v>
      </c>
      <c r="T23" s="35">
        <v>1.07</v>
      </c>
      <c r="U23" s="35">
        <f>IF(ISERROR(T23/S23),"N/A",T23/S23*100)</f>
        <v>107</v>
      </c>
      <c r="V23" s="30" t="s">
        <v>507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38.1</v>
      </c>
      <c r="S24" s="35">
        <v>0</v>
      </c>
      <c r="T24" s="35">
        <v>0</v>
      </c>
      <c r="U24" s="35" t="str">
        <f>IF(ISERROR(T24/S24),"N/A",T24/S24*100)</f>
        <v>N/A</v>
      </c>
      <c r="V24" s="30" t="s">
        <v>510</v>
      </c>
    </row>
    <row r="25" spans="1:22" ht="100.5" customHeight="1" thickTop="1" thickBot="1" x14ac:dyDescent="0.25">
      <c r="A25" s="25"/>
      <c r="B25" s="26" t="s">
        <v>63</v>
      </c>
      <c r="C25" s="40" t="s">
        <v>64</v>
      </c>
      <c r="D25" s="40"/>
      <c r="E25" s="40"/>
      <c r="F25" s="40"/>
      <c r="G25" s="40"/>
      <c r="H25" s="40"/>
      <c r="I25" s="40" t="s">
        <v>65</v>
      </c>
      <c r="J25" s="40"/>
      <c r="K25" s="40"/>
      <c r="L25" s="40" t="s">
        <v>66</v>
      </c>
      <c r="M25" s="40"/>
      <c r="N25" s="40"/>
      <c r="O25" s="40"/>
      <c r="P25" s="27" t="s">
        <v>41</v>
      </c>
      <c r="Q25" s="27" t="s">
        <v>67</v>
      </c>
      <c r="R25" s="27">
        <v>1</v>
      </c>
      <c r="S25" s="27">
        <v>1</v>
      </c>
      <c r="T25" s="27">
        <v>0.92999999999999994</v>
      </c>
      <c r="U25" s="27">
        <f>IF(ISERROR(T25/S25),"N/A",T25/S25*100)</f>
        <v>93</v>
      </c>
      <c r="V25" s="28" t="s">
        <v>43</v>
      </c>
    </row>
    <row r="26" spans="1:22" ht="18.75" customHeight="1" thickTop="1" thickBot="1" x14ac:dyDescent="0.25">
      <c r="A26" s="25"/>
      <c r="B26" s="37" t="s">
        <v>508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9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</v>
      </c>
      <c r="S27" s="35">
        <v>1</v>
      </c>
      <c r="T27" s="35">
        <v>0.86</v>
      </c>
      <c r="U27" s="35">
        <f>IF(ISERROR(T27/S27),"N/A",T27/S27*100)</f>
        <v>86</v>
      </c>
      <c r="V27" s="30" t="s">
        <v>509</v>
      </c>
    </row>
    <row r="28" spans="1:22" s="36" customFormat="1" ht="18" customHeight="1" thickBot="1" x14ac:dyDescent="0.25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</v>
      </c>
      <c r="S28" s="35">
        <v>1</v>
      </c>
      <c r="T28" s="35">
        <v>1</v>
      </c>
      <c r="U28" s="35">
        <f>IF(ISERROR(T28/S28),"N/A",T28/S28*100)</f>
        <v>100</v>
      </c>
      <c r="V28" s="30" t="s">
        <v>507</v>
      </c>
    </row>
    <row r="29" spans="1:22" ht="99.75" customHeight="1" thickTop="1" thickBot="1" x14ac:dyDescent="0.25">
      <c r="A29" s="25"/>
      <c r="B29" s="26" t="s">
        <v>63</v>
      </c>
      <c r="C29" s="40" t="s">
        <v>45</v>
      </c>
      <c r="D29" s="40"/>
      <c r="E29" s="40"/>
      <c r="F29" s="40"/>
      <c r="G29" s="40"/>
      <c r="H29" s="40"/>
      <c r="I29" s="40" t="s">
        <v>68</v>
      </c>
      <c r="J29" s="40"/>
      <c r="K29" s="40"/>
      <c r="L29" s="40" t="s">
        <v>69</v>
      </c>
      <c r="M29" s="40"/>
      <c r="N29" s="40"/>
      <c r="O29" s="40"/>
      <c r="P29" s="27" t="s">
        <v>41</v>
      </c>
      <c r="Q29" s="27" t="s">
        <v>67</v>
      </c>
      <c r="R29" s="27">
        <v>1</v>
      </c>
      <c r="S29" s="27">
        <v>1</v>
      </c>
      <c r="T29" s="27">
        <v>1</v>
      </c>
      <c r="U29" s="27">
        <f>IF(ISERROR(T29/S29),"N/A",T29/S29*100)</f>
        <v>100</v>
      </c>
      <c r="V29" s="28" t="s">
        <v>43</v>
      </c>
    </row>
    <row r="30" spans="1:22" ht="18.75" customHeight="1" thickTop="1" thickBot="1" x14ac:dyDescent="0.25">
      <c r="A30" s="25"/>
      <c r="B30" s="37" t="s">
        <v>508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9"/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</v>
      </c>
      <c r="S31" s="35">
        <v>1</v>
      </c>
      <c r="T31" s="35">
        <v>1</v>
      </c>
      <c r="U31" s="35">
        <f>IF(ISERROR(T31/S31),"N/A",T31/S31*100)</f>
        <v>100</v>
      </c>
      <c r="V31" s="30" t="s">
        <v>507</v>
      </c>
    </row>
  </sheetData>
  <mergeCells count="42">
    <mergeCell ref="B30:V30"/>
    <mergeCell ref="C25:H25"/>
    <mergeCell ref="I25:K25"/>
    <mergeCell ref="L25:O25"/>
    <mergeCell ref="B26:V26"/>
    <mergeCell ref="C29:H29"/>
    <mergeCell ref="I29:K29"/>
    <mergeCell ref="L29:O29"/>
    <mergeCell ref="C11:H11"/>
    <mergeCell ref="I11:K11"/>
    <mergeCell ref="L11:O11"/>
    <mergeCell ref="B12:V12"/>
    <mergeCell ref="C17:H17"/>
    <mergeCell ref="B18:V18"/>
    <mergeCell ref="C21:H21"/>
    <mergeCell ref="I21:K21"/>
    <mergeCell ref="L21:O21"/>
    <mergeCell ref="B22:V22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7:K17"/>
    <mergeCell ref="L17:O17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0"/>
  <sheetViews>
    <sheetView showGridLines="0" view="pageBreakPreview" zoomScale="70" zoomScaleNormal="80" zoomScaleSheetLayoutView="70" workbookViewId="0">
      <selection activeCell="A21" sqref="A21:XFD438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18" width="9" style="7" customWidth="1"/>
    <col min="19" max="19" width="13.75" style="7" customWidth="1"/>
    <col min="20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9.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 t="s">
        <v>74</v>
      </c>
      <c r="S11" s="27" t="s">
        <v>74</v>
      </c>
      <c r="T11" s="27" t="s">
        <v>74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37" t="s">
        <v>512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ht="123" customHeight="1" thickTop="1" thickBot="1" x14ac:dyDescent="0.25">
      <c r="A13" s="25"/>
      <c r="B13" s="26" t="s">
        <v>53</v>
      </c>
      <c r="C13" s="40" t="s">
        <v>54</v>
      </c>
      <c r="D13" s="40"/>
      <c r="E13" s="40"/>
      <c r="F13" s="40"/>
      <c r="G13" s="40"/>
      <c r="H13" s="40"/>
      <c r="I13" s="40" t="s">
        <v>55</v>
      </c>
      <c r="J13" s="40"/>
      <c r="K13" s="40"/>
      <c r="L13" s="40" t="s">
        <v>56</v>
      </c>
      <c r="M13" s="40"/>
      <c r="N13" s="40"/>
      <c r="O13" s="40"/>
      <c r="P13" s="27" t="s">
        <v>57</v>
      </c>
      <c r="Q13" s="27" t="s">
        <v>58</v>
      </c>
      <c r="R13" s="27" t="s">
        <v>74</v>
      </c>
      <c r="S13" s="27" t="s">
        <v>74</v>
      </c>
      <c r="T13" s="27" t="s">
        <v>74</v>
      </c>
      <c r="U13" s="27" t="str">
        <f>IF(ISERROR(T13/S13),"N/A",T13/S13*100)</f>
        <v>N/A</v>
      </c>
      <c r="V13" s="28" t="s">
        <v>43</v>
      </c>
    </row>
    <row r="14" spans="1:35" ht="18.75" customHeight="1" thickTop="1" thickBot="1" x14ac:dyDescent="0.25">
      <c r="A14" s="25"/>
      <c r="B14" s="37" t="s">
        <v>512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1:35" ht="122.25" customHeight="1" thickTop="1" thickBot="1" x14ac:dyDescent="0.25">
      <c r="A15" s="25"/>
      <c r="B15" s="26" t="s">
        <v>59</v>
      </c>
      <c r="C15" s="40" t="s">
        <v>60</v>
      </c>
      <c r="D15" s="40"/>
      <c r="E15" s="40"/>
      <c r="F15" s="40"/>
      <c r="G15" s="40"/>
      <c r="H15" s="40"/>
      <c r="I15" s="40" t="s">
        <v>61</v>
      </c>
      <c r="J15" s="40"/>
      <c r="K15" s="40"/>
      <c r="L15" s="40" t="s">
        <v>62</v>
      </c>
      <c r="M15" s="40"/>
      <c r="N15" s="40"/>
      <c r="O15" s="40"/>
      <c r="P15" s="27" t="s">
        <v>41</v>
      </c>
      <c r="Q15" s="27" t="s">
        <v>58</v>
      </c>
      <c r="R15" s="27" t="s">
        <v>74</v>
      </c>
      <c r="S15" s="27" t="s">
        <v>74</v>
      </c>
      <c r="T15" s="27" t="s">
        <v>74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37" t="s">
        <v>512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</row>
    <row r="17" spans="1:22" ht="96" customHeight="1" thickTop="1" thickBot="1" x14ac:dyDescent="0.25">
      <c r="A17" s="25"/>
      <c r="B17" s="26" t="s">
        <v>63</v>
      </c>
      <c r="C17" s="40" t="s">
        <v>64</v>
      </c>
      <c r="D17" s="40"/>
      <c r="E17" s="40"/>
      <c r="F17" s="40"/>
      <c r="G17" s="40"/>
      <c r="H17" s="40"/>
      <c r="I17" s="40" t="s">
        <v>65</v>
      </c>
      <c r="J17" s="40"/>
      <c r="K17" s="40"/>
      <c r="L17" s="40" t="s">
        <v>66</v>
      </c>
      <c r="M17" s="40"/>
      <c r="N17" s="40"/>
      <c r="O17" s="40"/>
      <c r="P17" s="27" t="s">
        <v>41</v>
      </c>
      <c r="Q17" s="27" t="s">
        <v>67</v>
      </c>
      <c r="R17" s="27" t="s">
        <v>74</v>
      </c>
      <c r="S17" s="27" t="s">
        <v>74</v>
      </c>
      <c r="T17" s="27" t="s">
        <v>74</v>
      </c>
      <c r="U17" s="27" t="str">
        <f>IF(ISERROR(T17/S17),"N/A",T17/S17*100)</f>
        <v>N/A</v>
      </c>
      <c r="V17" s="28" t="s">
        <v>43</v>
      </c>
    </row>
    <row r="18" spans="1:22" ht="18.75" customHeight="1" thickTop="1" thickBot="1" x14ac:dyDescent="0.25">
      <c r="A18" s="25"/>
      <c r="B18" s="37" t="s">
        <v>512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ht="96.75" customHeight="1" thickTop="1" thickBot="1" x14ac:dyDescent="0.25">
      <c r="A19" s="25"/>
      <c r="B19" s="26" t="s">
        <v>63</v>
      </c>
      <c r="C19" s="40" t="s">
        <v>45</v>
      </c>
      <c r="D19" s="40"/>
      <c r="E19" s="40"/>
      <c r="F19" s="40"/>
      <c r="G19" s="40"/>
      <c r="H19" s="40"/>
      <c r="I19" s="40" t="s">
        <v>68</v>
      </c>
      <c r="J19" s="40"/>
      <c r="K19" s="40"/>
      <c r="L19" s="40" t="s">
        <v>69</v>
      </c>
      <c r="M19" s="40"/>
      <c r="N19" s="40"/>
      <c r="O19" s="40"/>
      <c r="P19" s="27" t="s">
        <v>41</v>
      </c>
      <c r="Q19" s="27" t="s">
        <v>67</v>
      </c>
      <c r="R19" s="27" t="s">
        <v>74</v>
      </c>
      <c r="S19" s="27" t="s">
        <v>74</v>
      </c>
      <c r="T19" s="27" t="s">
        <v>74</v>
      </c>
      <c r="U19" s="27" t="str">
        <f>IF(ISERROR(T19/S19),"N/A",T19/S19*100)</f>
        <v>N/A</v>
      </c>
      <c r="V19" s="28" t="s">
        <v>43</v>
      </c>
    </row>
    <row r="20" spans="1:22" ht="18.75" customHeight="1" thickTop="1" thickBot="1" x14ac:dyDescent="0.25">
      <c r="A20" s="25"/>
      <c r="B20" s="37" t="s">
        <v>512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</row>
  </sheetData>
  <mergeCells count="42">
    <mergeCell ref="B20:V20"/>
    <mergeCell ref="C17:H17"/>
    <mergeCell ref="I17:K17"/>
    <mergeCell ref="L17:O17"/>
    <mergeCell ref="B18:V18"/>
    <mergeCell ref="C19:H19"/>
    <mergeCell ref="I19:K19"/>
    <mergeCell ref="L19:O19"/>
    <mergeCell ref="C11:H11"/>
    <mergeCell ref="I11:K11"/>
    <mergeCell ref="L11:O11"/>
    <mergeCell ref="B12:V12"/>
    <mergeCell ref="C13:H13"/>
    <mergeCell ref="B14:V14"/>
    <mergeCell ref="C15:H15"/>
    <mergeCell ref="I15:K15"/>
    <mergeCell ref="L15:O15"/>
    <mergeCell ref="B16:V16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3:K13"/>
    <mergeCell ref="L13:O13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5"/>
  <sheetViews>
    <sheetView showGridLines="0" view="pageBreakPreview" zoomScale="70" zoomScaleNormal="80" zoomScaleSheetLayoutView="70" workbookViewId="0">
      <selection activeCell="A36" sqref="A36:XFD334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4" style="7" customWidth="1"/>
    <col min="16" max="16" width="12.625" style="7" customWidth="1"/>
    <col min="17" max="17" width="12.125" style="7" customWidth="1"/>
    <col min="18" max="20" width="14.1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1431332.72</v>
      </c>
      <c r="S11" s="27">
        <v>1431332.72</v>
      </c>
      <c r="T11" s="27">
        <v>2146931.5449999999</v>
      </c>
      <c r="U11" s="27">
        <f>IF(ISERROR(T11/S11),"N/A",T11/S11*100)</f>
        <v>149.99528167007878</v>
      </c>
      <c r="V11" s="28" t="s">
        <v>43</v>
      </c>
    </row>
    <row r="12" spans="1:35" ht="18.75" customHeight="1" thickTop="1" thickBot="1" x14ac:dyDescent="0.25">
      <c r="A12" s="25"/>
      <c r="B12" s="37" t="s">
        <v>516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0</v>
      </c>
      <c r="U13" s="35">
        <f>IF(ISERROR(T13/S13),"N/A",T13/S13*100)</f>
        <v>0</v>
      </c>
      <c r="V13" s="30" t="s">
        <v>513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62.16</v>
      </c>
      <c r="S14" s="35">
        <v>62.16</v>
      </c>
      <c r="T14" s="35">
        <v>27.09</v>
      </c>
      <c r="U14" s="35">
        <f>IF(ISERROR(T14/S14),"N/A",T14/S14*100)</f>
        <v>43.581081081081088</v>
      </c>
      <c r="V14" s="30" t="s">
        <v>515</v>
      </c>
    </row>
    <row r="15" spans="1:35" s="36" customFormat="1" ht="18" customHeight="1" thickBot="1" x14ac:dyDescent="0.25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4293836</v>
      </c>
      <c r="S15" s="35">
        <v>4293836</v>
      </c>
      <c r="T15" s="35">
        <v>4293836</v>
      </c>
      <c r="U15" s="35">
        <f>IF(ISERROR(T15/S15),"N/A",T15/S15*100)</f>
        <v>100</v>
      </c>
      <c r="V15" s="30" t="s">
        <v>514</v>
      </c>
    </row>
    <row r="16" spans="1:35" ht="129.75" customHeight="1" thickTop="1" thickBot="1" x14ac:dyDescent="0.25">
      <c r="A16" s="25"/>
      <c r="B16" s="26" t="s">
        <v>53</v>
      </c>
      <c r="C16" s="40" t="s">
        <v>54</v>
      </c>
      <c r="D16" s="40"/>
      <c r="E16" s="40"/>
      <c r="F16" s="40"/>
      <c r="G16" s="40"/>
      <c r="H16" s="40"/>
      <c r="I16" s="40" t="s">
        <v>55</v>
      </c>
      <c r="J16" s="40"/>
      <c r="K16" s="40"/>
      <c r="L16" s="40" t="s">
        <v>56</v>
      </c>
      <c r="M16" s="40"/>
      <c r="N16" s="40"/>
      <c r="O16" s="40"/>
      <c r="P16" s="27" t="s">
        <v>57</v>
      </c>
      <c r="Q16" s="27" t="s">
        <v>58</v>
      </c>
      <c r="R16" s="27">
        <v>52.25333333333333</v>
      </c>
      <c r="S16" s="27">
        <v>70.78</v>
      </c>
      <c r="T16" s="27">
        <v>71.28</v>
      </c>
      <c r="U16" s="27">
        <f>IF(ISERROR(T16/S16),"N/A",T16/S16*100)</f>
        <v>100.70641424131111</v>
      </c>
      <c r="V16" s="28" t="s">
        <v>43</v>
      </c>
    </row>
    <row r="17" spans="1:22" ht="18.75" customHeight="1" thickTop="1" thickBot="1" x14ac:dyDescent="0.25">
      <c r="A17" s="25"/>
      <c r="B17" s="37" t="s">
        <v>516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9"/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101</v>
      </c>
      <c r="U18" s="35">
        <f>IF(ISERROR(T18/S18),"N/A",T18/S18*100)</f>
        <v>101</v>
      </c>
      <c r="V18" s="30" t="s">
        <v>515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41.56</v>
      </c>
      <c r="S19" s="35">
        <v>41.56</v>
      </c>
      <c r="T19" s="35">
        <v>41.56</v>
      </c>
      <c r="U19" s="35">
        <f>IF(ISERROR(T19/S19),"N/A",T19/S19*100)</f>
        <v>100</v>
      </c>
      <c r="V19" s="30" t="s">
        <v>514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15.2</v>
      </c>
      <c r="S20" s="35">
        <v>0</v>
      </c>
      <c r="T20" s="35">
        <v>0</v>
      </c>
      <c r="U20" s="35" t="str">
        <f>IF(ISERROR(T20/S20),"N/A",T20/S20*100)</f>
        <v>N/A</v>
      </c>
      <c r="V20" s="30" t="s">
        <v>513</v>
      </c>
    </row>
    <row r="21" spans="1:22" ht="111" customHeight="1" thickTop="1" thickBot="1" x14ac:dyDescent="0.25">
      <c r="A21" s="25"/>
      <c r="B21" s="26" t="s">
        <v>59</v>
      </c>
      <c r="C21" s="40" t="s">
        <v>60</v>
      </c>
      <c r="D21" s="40"/>
      <c r="E21" s="40"/>
      <c r="F21" s="40"/>
      <c r="G21" s="40"/>
      <c r="H21" s="40"/>
      <c r="I21" s="40" t="s">
        <v>61</v>
      </c>
      <c r="J21" s="40"/>
      <c r="K21" s="40"/>
      <c r="L21" s="40" t="s">
        <v>62</v>
      </c>
      <c r="M21" s="40"/>
      <c r="N21" s="40"/>
      <c r="O21" s="40"/>
      <c r="P21" s="27" t="s">
        <v>41</v>
      </c>
      <c r="Q21" s="27" t="s">
        <v>58</v>
      </c>
      <c r="R21" s="27">
        <v>1431338.6666666667</v>
      </c>
      <c r="S21" s="27">
        <v>2146958</v>
      </c>
      <c r="T21" s="27">
        <v>2146967.2000000002</v>
      </c>
      <c r="U21" s="27">
        <f>IF(ISERROR(T21/S21),"N/A",T21/S21*100)</f>
        <v>100.00042851327319</v>
      </c>
      <c r="V21" s="28" t="s">
        <v>43</v>
      </c>
    </row>
    <row r="22" spans="1:22" ht="18.75" customHeight="1" thickTop="1" thickBot="1" x14ac:dyDescent="0.25">
      <c r="A22" s="25"/>
      <c r="B22" s="37" t="s">
        <v>516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80</v>
      </c>
      <c r="S23" s="35">
        <v>80</v>
      </c>
      <c r="T23" s="35">
        <v>98.4</v>
      </c>
      <c r="U23" s="35">
        <f>IF(ISERROR(T23/S23),"N/A",T23/S23*100)</f>
        <v>123</v>
      </c>
      <c r="V23" s="30" t="s">
        <v>515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4293836</v>
      </c>
      <c r="S24" s="35">
        <v>4293836</v>
      </c>
      <c r="T24" s="35">
        <v>4293836</v>
      </c>
      <c r="U24" s="35">
        <f>IF(ISERROR(T24/S24),"N/A",T24/S24*100)</f>
        <v>100</v>
      </c>
      <c r="V24" s="30" t="s">
        <v>514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0</v>
      </c>
      <c r="T25" s="35">
        <v>0</v>
      </c>
      <c r="U25" s="35" t="str">
        <f>IF(ISERROR(T25/S25),"N/A",T25/S25*100)</f>
        <v>N/A</v>
      </c>
      <c r="V25" s="30" t="s">
        <v>513</v>
      </c>
    </row>
    <row r="26" spans="1:22" ht="87" customHeight="1" thickTop="1" thickBot="1" x14ac:dyDescent="0.25">
      <c r="A26" s="25"/>
      <c r="B26" s="26" t="s">
        <v>63</v>
      </c>
      <c r="C26" s="40" t="s">
        <v>64</v>
      </c>
      <c r="D26" s="40"/>
      <c r="E26" s="40"/>
      <c r="F26" s="40"/>
      <c r="G26" s="40"/>
      <c r="H26" s="40"/>
      <c r="I26" s="40" t="s">
        <v>65</v>
      </c>
      <c r="J26" s="40"/>
      <c r="K26" s="40"/>
      <c r="L26" s="40" t="s">
        <v>66</v>
      </c>
      <c r="M26" s="40"/>
      <c r="N26" s="40"/>
      <c r="O26" s="40"/>
      <c r="P26" s="27" t="s">
        <v>41</v>
      </c>
      <c r="Q26" s="27" t="s">
        <v>67</v>
      </c>
      <c r="R26" s="27">
        <v>1431345.3333333333</v>
      </c>
      <c r="S26" s="27">
        <v>2146968</v>
      </c>
      <c r="T26" s="27">
        <v>2146967.6749999998</v>
      </c>
      <c r="U26" s="27">
        <f>IF(ISERROR(T26/S26),"N/A",T26/S26*100)</f>
        <v>99.999984862373353</v>
      </c>
      <c r="V26" s="28" t="s">
        <v>43</v>
      </c>
    </row>
    <row r="27" spans="1:22" ht="18.75" customHeight="1" thickTop="1" thickBot="1" x14ac:dyDescent="0.25">
      <c r="A27" s="25"/>
      <c r="B27" s="37" t="s">
        <v>516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9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99.35</v>
      </c>
      <c r="U28" s="35">
        <f>IF(ISERROR(T28/S28),"N/A",T28/S28*100)</f>
        <v>99.35</v>
      </c>
      <c r="V28" s="30" t="s">
        <v>515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4293836</v>
      </c>
      <c r="S29" s="35">
        <v>4293836</v>
      </c>
      <c r="T29" s="35">
        <v>4293836</v>
      </c>
      <c r="U29" s="35">
        <f>IF(ISERROR(T29/S29),"N/A",T29/S29*100)</f>
        <v>100</v>
      </c>
      <c r="V29" s="30" t="s">
        <v>514</v>
      </c>
    </row>
    <row r="30" spans="1:22" s="36" customFormat="1" ht="18" customHeight="1" thickBot="1" x14ac:dyDescent="0.25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100</v>
      </c>
      <c r="S30" s="35">
        <v>0</v>
      </c>
      <c r="T30" s="35">
        <v>0</v>
      </c>
      <c r="U30" s="35" t="str">
        <f>IF(ISERROR(T30/S30),"N/A",T30/S30*100)</f>
        <v>N/A</v>
      </c>
      <c r="V30" s="30" t="s">
        <v>513</v>
      </c>
    </row>
    <row r="31" spans="1:22" ht="82.5" customHeight="1" thickTop="1" thickBot="1" x14ac:dyDescent="0.25">
      <c r="A31" s="25"/>
      <c r="B31" s="26" t="s">
        <v>63</v>
      </c>
      <c r="C31" s="40" t="s">
        <v>45</v>
      </c>
      <c r="D31" s="40"/>
      <c r="E31" s="40"/>
      <c r="F31" s="40"/>
      <c r="G31" s="40"/>
      <c r="H31" s="40"/>
      <c r="I31" s="40" t="s">
        <v>68</v>
      </c>
      <c r="J31" s="40"/>
      <c r="K31" s="40"/>
      <c r="L31" s="40" t="s">
        <v>69</v>
      </c>
      <c r="M31" s="40"/>
      <c r="N31" s="40"/>
      <c r="O31" s="40"/>
      <c r="P31" s="27" t="s">
        <v>41</v>
      </c>
      <c r="Q31" s="27" t="s">
        <v>67</v>
      </c>
      <c r="R31" s="27">
        <v>93.333333333333329</v>
      </c>
      <c r="S31" s="27">
        <v>90</v>
      </c>
      <c r="T31" s="27">
        <v>91.55</v>
      </c>
      <c r="U31" s="27">
        <f>IF(ISERROR(T31/S31),"N/A",T31/S31*100)</f>
        <v>101.72222222222223</v>
      </c>
      <c r="V31" s="28" t="s">
        <v>43</v>
      </c>
    </row>
    <row r="32" spans="1:22" ht="18.75" customHeight="1" thickTop="1" thickBot="1" x14ac:dyDescent="0.25">
      <c r="A32" s="25"/>
      <c r="B32" s="37" t="s">
        <v>516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9"/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80</v>
      </c>
      <c r="S33" s="35">
        <v>80</v>
      </c>
      <c r="T33" s="35">
        <v>83.1</v>
      </c>
      <c r="U33" s="35">
        <f>IF(ISERROR(T33/S33),"N/A",T33/S33*100)</f>
        <v>103.87499999999999</v>
      </c>
      <c r="V33" s="30" t="s">
        <v>515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>IF(ISERROR(T34/S34),"N/A",T34/S34*100)</f>
        <v>100</v>
      </c>
      <c r="V34" s="30" t="s">
        <v>514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0</v>
      </c>
      <c r="T35" s="35">
        <v>0</v>
      </c>
      <c r="U35" s="35" t="str">
        <f>IF(ISERROR(T35/S35),"N/A",T35/S35*100)</f>
        <v>N/A</v>
      </c>
      <c r="V35" s="30" t="s">
        <v>513</v>
      </c>
    </row>
  </sheetData>
  <mergeCells count="42">
    <mergeCell ref="B32:V32"/>
    <mergeCell ref="C26:H26"/>
    <mergeCell ref="I26:K26"/>
    <mergeCell ref="L26:O26"/>
    <mergeCell ref="B27:V27"/>
    <mergeCell ref="C31:H31"/>
    <mergeCell ref="I31:K31"/>
    <mergeCell ref="L31:O31"/>
    <mergeCell ref="C11:H11"/>
    <mergeCell ref="I11:K11"/>
    <mergeCell ref="L11:O11"/>
    <mergeCell ref="B12:V12"/>
    <mergeCell ref="C16:H16"/>
    <mergeCell ref="B17:V17"/>
    <mergeCell ref="C21:H21"/>
    <mergeCell ref="I21:K21"/>
    <mergeCell ref="L21:O21"/>
    <mergeCell ref="B22:V22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6:K16"/>
    <mergeCell ref="L16:O16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5"/>
  <sheetViews>
    <sheetView showGridLines="0" view="pageBreakPreview" zoomScale="70" zoomScaleNormal="80" zoomScaleSheetLayoutView="70" workbookViewId="0">
      <selection activeCell="A26" sqref="A26:XFD51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20" width="12.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195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100</v>
      </c>
      <c r="S11" s="27">
        <v>100</v>
      </c>
      <c r="T11" s="27" t="s">
        <v>74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37" t="s">
        <v>518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thickBot="1" x14ac:dyDescent="0.25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 t="s">
        <v>45</v>
      </c>
      <c r="U13" s="35" t="str">
        <f>IF(ISERROR(T13/S13),"N/A",T13/S13*100)</f>
        <v>N/A</v>
      </c>
      <c r="V13" s="30" t="s">
        <v>517</v>
      </c>
    </row>
    <row r="14" spans="1:35" ht="120" customHeight="1" thickTop="1" thickBot="1" x14ac:dyDescent="0.25">
      <c r="A14" s="25"/>
      <c r="B14" s="26" t="s">
        <v>53</v>
      </c>
      <c r="C14" s="40" t="s">
        <v>54</v>
      </c>
      <c r="D14" s="40"/>
      <c r="E14" s="40"/>
      <c r="F14" s="40"/>
      <c r="G14" s="40"/>
      <c r="H14" s="40"/>
      <c r="I14" s="40" t="s">
        <v>55</v>
      </c>
      <c r="J14" s="40"/>
      <c r="K14" s="40"/>
      <c r="L14" s="40" t="s">
        <v>56</v>
      </c>
      <c r="M14" s="40"/>
      <c r="N14" s="40"/>
      <c r="O14" s="40"/>
      <c r="P14" s="27" t="s">
        <v>57</v>
      </c>
      <c r="Q14" s="27" t="s">
        <v>58</v>
      </c>
      <c r="R14" s="27">
        <v>0.63</v>
      </c>
      <c r="S14" s="27" t="s">
        <v>74</v>
      </c>
      <c r="T14" s="27" t="s">
        <v>74</v>
      </c>
      <c r="U14" s="27" t="str">
        <f>IF(ISERROR(T14/S14),"N/A",T14/S14*100)</f>
        <v>N/A</v>
      </c>
      <c r="V14" s="28" t="s">
        <v>43</v>
      </c>
    </row>
    <row r="15" spans="1:35" ht="18.75" customHeight="1" thickTop="1" thickBot="1" x14ac:dyDescent="0.25">
      <c r="A15" s="25"/>
      <c r="B15" s="37" t="s">
        <v>518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0.63</v>
      </c>
      <c r="S16" s="35" t="s">
        <v>45</v>
      </c>
      <c r="T16" s="35" t="s">
        <v>45</v>
      </c>
      <c r="U16" s="35" t="str">
        <f>IF(ISERROR(T16/S16),"N/A",T16/S16*100)</f>
        <v>N/A</v>
      </c>
      <c r="V16" s="30" t="s">
        <v>517</v>
      </c>
    </row>
    <row r="17" spans="1:22" ht="123.75" customHeight="1" thickTop="1" thickBot="1" x14ac:dyDescent="0.25">
      <c r="A17" s="25"/>
      <c r="B17" s="26" t="s">
        <v>59</v>
      </c>
      <c r="C17" s="40" t="s">
        <v>60</v>
      </c>
      <c r="D17" s="40"/>
      <c r="E17" s="40"/>
      <c r="F17" s="40"/>
      <c r="G17" s="40"/>
      <c r="H17" s="40"/>
      <c r="I17" s="40" t="s">
        <v>61</v>
      </c>
      <c r="J17" s="40"/>
      <c r="K17" s="40"/>
      <c r="L17" s="40" t="s">
        <v>62</v>
      </c>
      <c r="M17" s="40"/>
      <c r="N17" s="40"/>
      <c r="O17" s="40"/>
      <c r="P17" s="27" t="s">
        <v>41</v>
      </c>
      <c r="Q17" s="27" t="s">
        <v>58</v>
      </c>
      <c r="R17" s="27">
        <v>72.349999999999994</v>
      </c>
      <c r="S17" s="27" t="s">
        <v>74</v>
      </c>
      <c r="T17" s="27" t="s">
        <v>74</v>
      </c>
      <c r="U17" s="27" t="str">
        <f>IF(ISERROR(T17/S17),"N/A",T17/S17*100)</f>
        <v>N/A</v>
      </c>
      <c r="V17" s="28" t="s">
        <v>43</v>
      </c>
    </row>
    <row r="18" spans="1:22" ht="18.75" customHeight="1" thickTop="1" thickBot="1" x14ac:dyDescent="0.25">
      <c r="A18" s="25"/>
      <c r="B18" s="37" t="s">
        <v>518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s="36" customFormat="1" ht="18" customHeight="1" thickBot="1" x14ac:dyDescent="0.25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72.349999999999994</v>
      </c>
      <c r="S19" s="35" t="s">
        <v>45</v>
      </c>
      <c r="T19" s="35" t="s">
        <v>45</v>
      </c>
      <c r="U19" s="35" t="str">
        <f>IF(ISERROR(T19/S19),"N/A",T19/S19*100)</f>
        <v>N/A</v>
      </c>
      <c r="V19" s="30" t="s">
        <v>517</v>
      </c>
    </row>
    <row r="20" spans="1:22" ht="94.5" customHeight="1" thickTop="1" thickBot="1" x14ac:dyDescent="0.25">
      <c r="A20" s="25"/>
      <c r="B20" s="26" t="s">
        <v>63</v>
      </c>
      <c r="C20" s="40" t="s">
        <v>64</v>
      </c>
      <c r="D20" s="40"/>
      <c r="E20" s="40"/>
      <c r="F20" s="40"/>
      <c r="G20" s="40"/>
      <c r="H20" s="40"/>
      <c r="I20" s="40" t="s">
        <v>65</v>
      </c>
      <c r="J20" s="40"/>
      <c r="K20" s="40"/>
      <c r="L20" s="40" t="s">
        <v>66</v>
      </c>
      <c r="M20" s="40"/>
      <c r="N20" s="40"/>
      <c r="O20" s="40"/>
      <c r="P20" s="27" t="s">
        <v>41</v>
      </c>
      <c r="Q20" s="27" t="s">
        <v>67</v>
      </c>
      <c r="R20" s="27">
        <v>49.66</v>
      </c>
      <c r="S20" s="27" t="s">
        <v>74</v>
      </c>
      <c r="T20" s="27" t="s">
        <v>74</v>
      </c>
      <c r="U20" s="27" t="str">
        <f>IF(ISERROR(T20/S20),"N/A",T20/S20*100)</f>
        <v>N/A</v>
      </c>
      <c r="V20" s="28" t="s">
        <v>43</v>
      </c>
    </row>
    <row r="21" spans="1:22" ht="18.75" customHeight="1" thickTop="1" thickBot="1" x14ac:dyDescent="0.25">
      <c r="A21" s="25"/>
      <c r="B21" s="37" t="s">
        <v>518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</row>
    <row r="22" spans="1:22" s="36" customFormat="1" ht="18" customHeight="1" thickBot="1" x14ac:dyDescent="0.25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49.66</v>
      </c>
      <c r="S22" s="35" t="s">
        <v>45</v>
      </c>
      <c r="T22" s="35" t="s">
        <v>45</v>
      </c>
      <c r="U22" s="35" t="str">
        <f>IF(ISERROR(T22/S22),"N/A",T22/S22*100)</f>
        <v>N/A</v>
      </c>
      <c r="V22" s="30" t="s">
        <v>517</v>
      </c>
    </row>
    <row r="23" spans="1:22" ht="94.5" customHeight="1" thickTop="1" thickBot="1" x14ac:dyDescent="0.25">
      <c r="A23" s="25"/>
      <c r="B23" s="26" t="s">
        <v>63</v>
      </c>
      <c r="C23" s="40" t="s">
        <v>45</v>
      </c>
      <c r="D23" s="40"/>
      <c r="E23" s="40"/>
      <c r="F23" s="40"/>
      <c r="G23" s="40"/>
      <c r="H23" s="40"/>
      <c r="I23" s="40" t="s">
        <v>68</v>
      </c>
      <c r="J23" s="40"/>
      <c r="K23" s="40"/>
      <c r="L23" s="40" t="s">
        <v>69</v>
      </c>
      <c r="M23" s="40"/>
      <c r="N23" s="40"/>
      <c r="O23" s="40"/>
      <c r="P23" s="27" t="s">
        <v>41</v>
      </c>
      <c r="Q23" s="27" t="s">
        <v>67</v>
      </c>
      <c r="R23" s="27">
        <v>65.25</v>
      </c>
      <c r="S23" s="27" t="s">
        <v>74</v>
      </c>
      <c r="T23" s="27" t="s">
        <v>74</v>
      </c>
      <c r="U23" s="27" t="str">
        <f>IF(ISERROR(T23/S23),"N/A",T23/S23*100)</f>
        <v>N/A</v>
      </c>
      <c r="V23" s="28" t="s">
        <v>43</v>
      </c>
    </row>
    <row r="24" spans="1:22" ht="18.75" customHeight="1" thickTop="1" thickBot="1" x14ac:dyDescent="0.25">
      <c r="A24" s="25"/>
      <c r="B24" s="37" t="s">
        <v>518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9"/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65.25</v>
      </c>
      <c r="S25" s="35" t="s">
        <v>45</v>
      </c>
      <c r="T25" s="35" t="s">
        <v>45</v>
      </c>
      <c r="U25" s="35" t="str">
        <f>IF(ISERROR(T25/S25),"N/A",T25/S25*100)</f>
        <v>N/A</v>
      </c>
      <c r="V25" s="30" t="s">
        <v>517</v>
      </c>
    </row>
  </sheetData>
  <mergeCells count="42">
    <mergeCell ref="B24:V24"/>
    <mergeCell ref="C20:H20"/>
    <mergeCell ref="I20:K20"/>
    <mergeCell ref="L20:O20"/>
    <mergeCell ref="B21:V21"/>
    <mergeCell ref="C23:H23"/>
    <mergeCell ref="I23:K23"/>
    <mergeCell ref="L23:O23"/>
    <mergeCell ref="C11:H11"/>
    <mergeCell ref="I11:K11"/>
    <mergeCell ref="L11:O11"/>
    <mergeCell ref="B12:V12"/>
    <mergeCell ref="C14:H14"/>
    <mergeCell ref="B15:V15"/>
    <mergeCell ref="C17:H17"/>
    <mergeCell ref="I17:K17"/>
    <mergeCell ref="L17:O17"/>
    <mergeCell ref="B18:V18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4:K14"/>
    <mergeCell ref="L14:O14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5"/>
  <sheetViews>
    <sheetView showGridLines="0" view="pageBreakPreview" zoomScale="70" zoomScaleNormal="80" zoomScaleSheetLayoutView="70" workbookViewId="0">
      <selection activeCell="D4" sqref="D4:H4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2.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68" t="s">
        <v>5</v>
      </c>
      <c r="E4" s="68"/>
      <c r="F4" s="68"/>
      <c r="G4" s="68"/>
      <c r="H4" s="68"/>
      <c r="I4" s="14"/>
      <c r="J4" s="15" t="s">
        <v>6</v>
      </c>
      <c r="K4" s="16" t="s">
        <v>7</v>
      </c>
      <c r="L4" s="69" t="s">
        <v>8</v>
      </c>
      <c r="M4" s="69"/>
      <c r="N4" s="69"/>
      <c r="O4" s="69"/>
      <c r="P4" s="17" t="s">
        <v>9</v>
      </c>
      <c r="Q4" s="70" t="s">
        <v>10</v>
      </c>
      <c r="R4" s="70"/>
      <c r="S4" s="15" t="s">
        <v>11</v>
      </c>
      <c r="T4" s="69" t="s">
        <v>12</v>
      </c>
      <c r="U4" s="69"/>
      <c r="V4" s="71"/>
    </row>
    <row r="5" spans="1:35" ht="15.75" customHeight="1" x14ac:dyDescent="0.2">
      <c r="B5" s="64" t="s">
        <v>13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6"/>
    </row>
    <row r="6" spans="1:35" ht="64.5" customHeight="1" thickBot="1" x14ac:dyDescent="0.25">
      <c r="B6" s="18" t="s">
        <v>14</v>
      </c>
      <c r="C6" s="41" t="s">
        <v>15</v>
      </c>
      <c r="D6" s="41"/>
      <c r="E6" s="41"/>
      <c r="F6" s="41"/>
      <c r="G6" s="41"/>
      <c r="H6" s="19"/>
      <c r="I6" s="19"/>
      <c r="J6" s="19" t="s">
        <v>16</v>
      </c>
      <c r="K6" s="41" t="s">
        <v>17</v>
      </c>
      <c r="L6" s="41"/>
      <c r="M6" s="41"/>
      <c r="N6" s="20"/>
      <c r="O6" s="21" t="s">
        <v>18</v>
      </c>
      <c r="P6" s="41" t="s">
        <v>19</v>
      </c>
      <c r="Q6" s="41"/>
      <c r="R6" s="22"/>
      <c r="S6" s="21" t="s">
        <v>20</v>
      </c>
      <c r="T6" s="41" t="s">
        <v>21</v>
      </c>
      <c r="U6" s="41"/>
      <c r="V6" s="42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7" t="s">
        <v>23</v>
      </c>
      <c r="C8" s="50" t="s">
        <v>24</v>
      </c>
      <c r="D8" s="50"/>
      <c r="E8" s="50"/>
      <c r="F8" s="50"/>
      <c r="G8" s="50"/>
      <c r="H8" s="51"/>
      <c r="I8" s="56" t="s">
        <v>25</v>
      </c>
      <c r="J8" s="57"/>
      <c r="K8" s="57"/>
      <c r="L8" s="57"/>
      <c r="M8" s="57"/>
      <c r="N8" s="57"/>
      <c r="O8" s="57"/>
      <c r="P8" s="57"/>
      <c r="Q8" s="57"/>
      <c r="R8" s="57"/>
      <c r="S8" s="58"/>
      <c r="T8" s="56" t="s">
        <v>26</v>
      </c>
      <c r="U8" s="57"/>
      <c r="V8" s="59" t="s">
        <v>27</v>
      </c>
    </row>
    <row r="9" spans="1:35" ht="19.5" customHeight="1" x14ac:dyDescent="0.2">
      <c r="B9" s="48"/>
      <c r="C9" s="52"/>
      <c r="D9" s="52"/>
      <c r="E9" s="52"/>
      <c r="F9" s="52"/>
      <c r="G9" s="52"/>
      <c r="H9" s="53"/>
      <c r="I9" s="62" t="s">
        <v>28</v>
      </c>
      <c r="J9" s="43"/>
      <c r="K9" s="43"/>
      <c r="L9" s="43" t="s">
        <v>29</v>
      </c>
      <c r="M9" s="43"/>
      <c r="N9" s="43"/>
      <c r="O9" s="43"/>
      <c r="P9" s="43" t="s">
        <v>30</v>
      </c>
      <c r="Q9" s="43" t="s">
        <v>31</v>
      </c>
      <c r="R9" s="45" t="s">
        <v>32</v>
      </c>
      <c r="S9" s="46"/>
      <c r="T9" s="43" t="s">
        <v>33</v>
      </c>
      <c r="U9" s="43" t="s">
        <v>34</v>
      </c>
      <c r="V9" s="60"/>
    </row>
    <row r="10" spans="1:35" ht="26.25" customHeight="1" thickBot="1" x14ac:dyDescent="0.25">
      <c r="B10" s="49"/>
      <c r="C10" s="54"/>
      <c r="D10" s="54"/>
      <c r="E10" s="54"/>
      <c r="F10" s="54"/>
      <c r="G10" s="54"/>
      <c r="H10" s="55"/>
      <c r="I10" s="63"/>
      <c r="J10" s="44"/>
      <c r="K10" s="44"/>
      <c r="L10" s="44"/>
      <c r="M10" s="44"/>
      <c r="N10" s="44"/>
      <c r="O10" s="44"/>
      <c r="P10" s="44"/>
      <c r="Q10" s="44"/>
      <c r="R10" s="23" t="s">
        <v>35</v>
      </c>
      <c r="S10" s="24" t="s">
        <v>36</v>
      </c>
      <c r="T10" s="44"/>
      <c r="U10" s="44"/>
      <c r="V10" s="61"/>
    </row>
    <row r="11" spans="1:35" ht="201" customHeight="1" thickTop="1" thickBot="1" x14ac:dyDescent="0.25">
      <c r="A11" s="25"/>
      <c r="B11" s="26" t="s">
        <v>37</v>
      </c>
      <c r="C11" s="40" t="s">
        <v>38</v>
      </c>
      <c r="D11" s="40"/>
      <c r="E11" s="40"/>
      <c r="F11" s="40"/>
      <c r="G11" s="40"/>
      <c r="H11" s="40"/>
      <c r="I11" s="40" t="s">
        <v>39</v>
      </c>
      <c r="J11" s="40"/>
      <c r="K11" s="40"/>
      <c r="L11" s="40" t="s">
        <v>40</v>
      </c>
      <c r="M11" s="40"/>
      <c r="N11" s="40"/>
      <c r="O11" s="40"/>
      <c r="P11" s="27" t="s">
        <v>41</v>
      </c>
      <c r="Q11" s="27" t="s">
        <v>42</v>
      </c>
      <c r="R11" s="27">
        <v>88.084999999999994</v>
      </c>
      <c r="S11" s="27">
        <v>88.084999999999994</v>
      </c>
      <c r="T11" s="27">
        <v>88.61</v>
      </c>
      <c r="U11" s="27">
        <f>IF(ISERROR(T11/S11),"N/A",T11/S11*100)</f>
        <v>100.59601521257878</v>
      </c>
      <c r="V11" s="28" t="s">
        <v>43</v>
      </c>
    </row>
    <row r="12" spans="1:35" ht="18.75" customHeight="1" thickTop="1" thickBot="1" x14ac:dyDescent="0.25">
      <c r="A12" s="25"/>
      <c r="B12" s="37" t="s">
        <v>523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>IF(ISERROR(T13/S13),"N/A",T13/S13*100)</f>
        <v>100</v>
      </c>
      <c r="V13" s="30" t="s">
        <v>521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57.14</v>
      </c>
      <c r="S14" s="35">
        <v>57.14</v>
      </c>
      <c r="T14" s="35">
        <v>57.14</v>
      </c>
      <c r="U14" s="35">
        <f>IF(ISERROR(T14/S14),"N/A",T14/S14*100)</f>
        <v>100</v>
      </c>
      <c r="V14" s="30" t="s">
        <v>520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98</v>
      </c>
      <c r="S15" s="35">
        <v>98</v>
      </c>
      <c r="T15" s="35">
        <v>98</v>
      </c>
      <c r="U15" s="35">
        <f>IF(ISERROR(T15/S15),"N/A",T15/S15*100)</f>
        <v>100</v>
      </c>
      <c r="V15" s="30" t="s">
        <v>524</v>
      </c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97.2</v>
      </c>
      <c r="S16" s="35">
        <v>97.2</v>
      </c>
      <c r="T16" s="35">
        <v>99.3</v>
      </c>
      <c r="U16" s="35">
        <f>IF(ISERROR(T16/S16),"N/A",T16/S16*100)</f>
        <v>102.16049382716048</v>
      </c>
      <c r="V16" s="30" t="s">
        <v>522</v>
      </c>
    </row>
    <row r="17" spans="1:22" ht="120.75" customHeight="1" thickTop="1" thickBot="1" x14ac:dyDescent="0.25">
      <c r="A17" s="25"/>
      <c r="B17" s="26" t="s">
        <v>53</v>
      </c>
      <c r="C17" s="40" t="s">
        <v>54</v>
      </c>
      <c r="D17" s="40"/>
      <c r="E17" s="40"/>
      <c r="F17" s="40"/>
      <c r="G17" s="40"/>
      <c r="H17" s="40"/>
      <c r="I17" s="40" t="s">
        <v>55</v>
      </c>
      <c r="J17" s="40"/>
      <c r="K17" s="40"/>
      <c r="L17" s="40" t="s">
        <v>56</v>
      </c>
      <c r="M17" s="40"/>
      <c r="N17" s="40"/>
      <c r="O17" s="40"/>
      <c r="P17" s="27" t="s">
        <v>57</v>
      </c>
      <c r="Q17" s="27" t="s">
        <v>58</v>
      </c>
      <c r="R17" s="27">
        <v>50.54</v>
      </c>
      <c r="S17" s="27">
        <v>1.08</v>
      </c>
      <c r="T17" s="27">
        <v>1.06</v>
      </c>
      <c r="U17" s="27">
        <f>IF(ISERROR(T17/S17),"N/A",T17/S17*100)</f>
        <v>98.148148148148152</v>
      </c>
      <c r="V17" s="28" t="s">
        <v>43</v>
      </c>
    </row>
    <row r="18" spans="1:22" ht="18.75" customHeight="1" thickTop="1" thickBot="1" x14ac:dyDescent="0.25">
      <c r="A18" s="25"/>
      <c r="B18" s="37" t="s">
        <v>523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1.08</v>
      </c>
      <c r="S19" s="35">
        <v>1.08</v>
      </c>
      <c r="T19" s="35">
        <v>1.06</v>
      </c>
      <c r="U19" s="35">
        <f>IF(ISERROR(T19/S19),"N/A",T19/S19*100)</f>
        <v>98.148148148148152</v>
      </c>
      <c r="V19" s="30" t="s">
        <v>522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0</v>
      </c>
      <c r="T20" s="35">
        <v>0</v>
      </c>
      <c r="U20" s="35" t="str">
        <f>IF(ISERROR(T20/S20),"N/A",T20/S20*100)</f>
        <v>N/A</v>
      </c>
      <c r="V20" s="30" t="s">
        <v>525</v>
      </c>
    </row>
    <row r="21" spans="1:22" ht="123" customHeight="1" thickTop="1" thickBot="1" x14ac:dyDescent="0.25">
      <c r="A21" s="25"/>
      <c r="B21" s="26" t="s">
        <v>59</v>
      </c>
      <c r="C21" s="40" t="s">
        <v>60</v>
      </c>
      <c r="D21" s="40"/>
      <c r="E21" s="40"/>
      <c r="F21" s="40"/>
      <c r="G21" s="40"/>
      <c r="H21" s="40"/>
      <c r="I21" s="40" t="s">
        <v>61</v>
      </c>
      <c r="J21" s="40"/>
      <c r="K21" s="40"/>
      <c r="L21" s="40" t="s">
        <v>62</v>
      </c>
      <c r="M21" s="40"/>
      <c r="N21" s="40"/>
      <c r="O21" s="40"/>
      <c r="P21" s="27" t="s">
        <v>41</v>
      </c>
      <c r="Q21" s="27" t="s">
        <v>58</v>
      </c>
      <c r="R21" s="27">
        <v>100</v>
      </c>
      <c r="S21" s="27">
        <v>100</v>
      </c>
      <c r="T21" s="27">
        <v>100</v>
      </c>
      <c r="U21" s="27">
        <f>IF(ISERROR(T21/S21),"N/A",T21/S21*100)</f>
        <v>100</v>
      </c>
      <c r="V21" s="28" t="s">
        <v>43</v>
      </c>
    </row>
    <row r="22" spans="1:22" ht="18.75" customHeight="1" thickTop="1" thickBot="1" x14ac:dyDescent="0.25">
      <c r="A22" s="25"/>
      <c r="B22" s="37" t="s">
        <v>523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100</v>
      </c>
      <c r="U23" s="35">
        <f>IF(ISERROR(T23/S23),"N/A",T23/S23*100)</f>
        <v>100</v>
      </c>
      <c r="V23" s="30" t="s">
        <v>522</v>
      </c>
    </row>
    <row r="24" spans="1:22" ht="92.25" customHeight="1" thickTop="1" thickBot="1" x14ac:dyDescent="0.25">
      <c r="A24" s="25"/>
      <c r="B24" s="26" t="s">
        <v>63</v>
      </c>
      <c r="C24" s="40" t="s">
        <v>64</v>
      </c>
      <c r="D24" s="40"/>
      <c r="E24" s="40"/>
      <c r="F24" s="40"/>
      <c r="G24" s="40"/>
      <c r="H24" s="40"/>
      <c r="I24" s="40" t="s">
        <v>65</v>
      </c>
      <c r="J24" s="40"/>
      <c r="K24" s="40"/>
      <c r="L24" s="40" t="s">
        <v>66</v>
      </c>
      <c r="M24" s="40"/>
      <c r="N24" s="40"/>
      <c r="O24" s="40"/>
      <c r="P24" s="27" t="s">
        <v>41</v>
      </c>
      <c r="Q24" s="27" t="s">
        <v>67</v>
      </c>
      <c r="R24" s="27">
        <v>6857457.0875000004</v>
      </c>
      <c r="S24" s="27">
        <v>77.783333333333331</v>
      </c>
      <c r="T24" s="27">
        <v>74.45</v>
      </c>
      <c r="U24" s="27">
        <f>IF(ISERROR(T24/S24),"N/A",T24/S24*100)</f>
        <v>95.714591814870374</v>
      </c>
      <c r="V24" s="28" t="s">
        <v>43</v>
      </c>
    </row>
    <row r="25" spans="1:22" ht="18.75" customHeight="1" thickTop="1" thickBot="1" x14ac:dyDescent="0.25">
      <c r="A25" s="25"/>
      <c r="B25" s="37" t="s">
        <v>523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9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33.35</v>
      </c>
      <c r="S26" s="35">
        <v>33.35</v>
      </c>
      <c r="T26" s="35">
        <v>33.35</v>
      </c>
      <c r="U26" s="35">
        <f>IF(ISERROR(T26/S26),"N/A",T26/S26*100)</f>
        <v>100</v>
      </c>
      <c r="V26" s="30" t="s">
        <v>520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100</v>
      </c>
      <c r="U27" s="35">
        <f>IF(ISERROR(T27/S27),"N/A",T27/S27*100)</f>
        <v>100</v>
      </c>
      <c r="V27" s="30" t="s">
        <v>522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90</v>
      </c>
      <c r="U28" s="35">
        <f>IF(ISERROR(T28/S28),"N/A",T28/S28*100)</f>
        <v>90</v>
      </c>
      <c r="V28" s="30" t="s">
        <v>524</v>
      </c>
    </row>
    <row r="29" spans="1:22" s="36" customFormat="1" ht="18" customHeight="1" thickBot="1" x14ac:dyDescent="0.25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27429595</v>
      </c>
      <c r="S29" s="35">
        <v>0</v>
      </c>
      <c r="T29" s="35">
        <v>0</v>
      </c>
      <c r="U29" s="35" t="str">
        <f>IF(ISERROR(T29/S29),"N/A",T29/S29*100)</f>
        <v>N/A</v>
      </c>
      <c r="V29" s="30" t="s">
        <v>519</v>
      </c>
    </row>
    <row r="30" spans="1:22" ht="98.25" customHeight="1" thickTop="1" thickBot="1" x14ac:dyDescent="0.25">
      <c r="A30" s="25"/>
      <c r="B30" s="26" t="s">
        <v>63</v>
      </c>
      <c r="C30" s="40" t="s">
        <v>45</v>
      </c>
      <c r="D30" s="40"/>
      <c r="E30" s="40"/>
      <c r="F30" s="40"/>
      <c r="G30" s="40"/>
      <c r="H30" s="40"/>
      <c r="I30" s="40" t="s">
        <v>68</v>
      </c>
      <c r="J30" s="40"/>
      <c r="K30" s="40"/>
      <c r="L30" s="40" t="s">
        <v>69</v>
      </c>
      <c r="M30" s="40"/>
      <c r="N30" s="40"/>
      <c r="O30" s="40"/>
      <c r="P30" s="27" t="s">
        <v>41</v>
      </c>
      <c r="Q30" s="27" t="s">
        <v>67</v>
      </c>
      <c r="R30" s="27">
        <v>78</v>
      </c>
      <c r="S30" s="27">
        <v>100</v>
      </c>
      <c r="T30" s="27">
        <v>100</v>
      </c>
      <c r="U30" s="27">
        <f>IF(ISERROR(T30/S30),"N/A",T30/S30*100)</f>
        <v>100</v>
      </c>
      <c r="V30" s="28" t="s">
        <v>43</v>
      </c>
    </row>
    <row r="31" spans="1:22" ht="18.75" customHeight="1" thickTop="1" thickBot="1" x14ac:dyDescent="0.25">
      <c r="A31" s="25"/>
      <c r="B31" s="37" t="s">
        <v>523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100</v>
      </c>
      <c r="U32" s="35">
        <f>IF(ISERROR(T32/S32),"N/A",T32/S32*100)</f>
        <v>100</v>
      </c>
      <c r="V32" s="30" t="s">
        <v>522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>IF(ISERROR(T33/S33),"N/A",T33/S33*100)</f>
        <v>100</v>
      </c>
      <c r="V33" s="30" t="s">
        <v>521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100</v>
      </c>
      <c r="U34" s="35">
        <f>IF(ISERROR(T34/S34),"N/A",T34/S34*100)</f>
        <v>100</v>
      </c>
      <c r="V34" s="30" t="s">
        <v>520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12</v>
      </c>
      <c r="S35" s="35">
        <v>0</v>
      </c>
      <c r="T35" s="35">
        <v>0</v>
      </c>
      <c r="U35" s="35" t="str">
        <f>IF(ISERROR(T35/S35),"N/A",T35/S35*100)</f>
        <v>N/A</v>
      </c>
      <c r="V35" s="30" t="s">
        <v>519</v>
      </c>
    </row>
  </sheetData>
  <mergeCells count="42">
    <mergeCell ref="B31:V31"/>
    <mergeCell ref="C24:H24"/>
    <mergeCell ref="I24:K24"/>
    <mergeCell ref="L24:O24"/>
    <mergeCell ref="B25:V25"/>
    <mergeCell ref="C30:H30"/>
    <mergeCell ref="I30:K30"/>
    <mergeCell ref="L30:O30"/>
    <mergeCell ref="C11:H11"/>
    <mergeCell ref="I11:K11"/>
    <mergeCell ref="L11:O11"/>
    <mergeCell ref="B12:V12"/>
    <mergeCell ref="C17:H17"/>
    <mergeCell ref="B18:V18"/>
    <mergeCell ref="C21:H21"/>
    <mergeCell ref="I21:K21"/>
    <mergeCell ref="L21:O21"/>
    <mergeCell ref="B22:V22"/>
    <mergeCell ref="C6:G6"/>
    <mergeCell ref="K6:M6"/>
    <mergeCell ref="P6:Q6"/>
    <mergeCell ref="T6:V6"/>
    <mergeCell ref="L9:O10"/>
    <mergeCell ref="P9:P10"/>
    <mergeCell ref="Q9:Q10"/>
    <mergeCell ref="R9:S9"/>
    <mergeCell ref="V8:V10"/>
    <mergeCell ref="I9:K10"/>
    <mergeCell ref="U9:U10"/>
    <mergeCell ref="I17:K17"/>
    <mergeCell ref="L17:O17"/>
    <mergeCell ref="T9:T10"/>
    <mergeCell ref="B8:B10"/>
    <mergeCell ref="C8:H10"/>
    <mergeCell ref="I8:S8"/>
    <mergeCell ref="T8:U8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64</vt:i4>
      </vt:variant>
    </vt:vector>
  </HeadingPairs>
  <TitlesOfParts>
    <vt:vector size="96" baseType="lpstr">
      <vt:lpstr>01-AGUASCALIENTES</vt:lpstr>
      <vt:lpstr>02-BAJA CALIFORNIA</vt:lpstr>
      <vt:lpstr>03-BAJA CALIFORNIA S</vt:lpstr>
      <vt:lpstr>04-CAMPECHE</vt:lpstr>
      <vt:lpstr>05-COAHUILA DE ZARAG</vt:lpstr>
      <vt:lpstr>06-COLIMA</vt:lpstr>
      <vt:lpstr>07-CHIAPAS</vt:lpstr>
      <vt:lpstr>08-CHIHUAHUA</vt:lpstr>
      <vt:lpstr>09-DISTRITO FEDERAL</vt:lpstr>
      <vt:lpstr>10-DURANGO</vt:lpstr>
      <vt:lpstr>11-GUANAJUATO</vt:lpstr>
      <vt:lpstr>12-GUERRERO</vt:lpstr>
      <vt:lpstr>13-HIDALGO</vt:lpstr>
      <vt:lpstr>14-JALISCO</vt:lpstr>
      <vt:lpstr>15-MÉXICO</vt:lpstr>
      <vt:lpstr>16-MICHOACÁN DE OCAM</vt:lpstr>
      <vt:lpstr>17-MORELOS</vt:lpstr>
      <vt:lpstr>18-NAYARIT</vt:lpstr>
      <vt:lpstr>19-NUEVO LEÓN</vt:lpstr>
      <vt:lpstr>20-OAXACA</vt:lpstr>
      <vt:lpstr>21-PUEBLA</vt:lpstr>
      <vt:lpstr>22-QUERÉTARO ARTEAGA</vt:lpstr>
      <vt:lpstr>23-QUINTANA ROO</vt:lpstr>
      <vt:lpstr>24-SAN LUIS POTOSÍ</vt:lpstr>
      <vt:lpstr>25-SINALOA</vt:lpstr>
      <vt:lpstr>26-SONORA</vt:lpstr>
      <vt:lpstr>27-TABASCO</vt:lpstr>
      <vt:lpstr>28-TAMAULIPAS</vt:lpstr>
      <vt:lpstr>29-TLAXCALA</vt:lpstr>
      <vt:lpstr>30-VERACRUZ DE IGNAC</vt:lpstr>
      <vt:lpstr>31-YUCATÁN</vt:lpstr>
      <vt:lpstr>32-ZACATECAS</vt:lpstr>
      <vt:lpstr>'01-AGUASCALIENTES'!Área_de_impresión</vt:lpstr>
      <vt:lpstr>'02-BAJA CALIFORNIA'!Área_de_impresión</vt:lpstr>
      <vt:lpstr>'03-BAJA CALIFORNIA S'!Área_de_impresión</vt:lpstr>
      <vt:lpstr>'04-CAMPECHE'!Área_de_impresión</vt:lpstr>
      <vt:lpstr>'05-COAHUILA DE ZARAG'!Área_de_impresión</vt:lpstr>
      <vt:lpstr>'06-COLIMA'!Área_de_impresión</vt:lpstr>
      <vt:lpstr>'07-CHIAPAS'!Área_de_impresión</vt:lpstr>
      <vt:lpstr>'08-CHIHUAHUA'!Área_de_impresión</vt:lpstr>
      <vt:lpstr>'09-DISTRITO FEDERAL'!Área_de_impresión</vt:lpstr>
      <vt:lpstr>'10-DURANGO'!Área_de_impresión</vt:lpstr>
      <vt:lpstr>'11-GUANAJUATO'!Área_de_impresión</vt:lpstr>
      <vt:lpstr>'12-GUERRERO'!Área_de_impresión</vt:lpstr>
      <vt:lpstr>'13-HIDALGO'!Área_de_impresión</vt:lpstr>
      <vt:lpstr>'14-JALISCO'!Área_de_impresión</vt:lpstr>
      <vt:lpstr>'15-MÉXICO'!Área_de_impresión</vt:lpstr>
      <vt:lpstr>'16-MICHOACÁN DE OCAM'!Área_de_impresión</vt:lpstr>
      <vt:lpstr>'17-MORELOS'!Área_de_impresión</vt:lpstr>
      <vt:lpstr>'18-NAYARIT'!Área_de_impresión</vt:lpstr>
      <vt:lpstr>'19-NUEVO LEÓN'!Área_de_impresión</vt:lpstr>
      <vt:lpstr>'20-OAXACA'!Área_de_impresión</vt:lpstr>
      <vt:lpstr>'21-PUEBLA'!Área_de_impresión</vt:lpstr>
      <vt:lpstr>'22-QUERÉTARO ARTEAGA'!Área_de_impresión</vt:lpstr>
      <vt:lpstr>'23-QUINTANA ROO'!Área_de_impresión</vt:lpstr>
      <vt:lpstr>'24-SAN LUIS POTOSÍ'!Área_de_impresión</vt:lpstr>
      <vt:lpstr>'25-SINALOA'!Área_de_impresión</vt:lpstr>
      <vt:lpstr>'26-SONORA'!Área_de_impresión</vt:lpstr>
      <vt:lpstr>'27-TABASCO'!Área_de_impresión</vt:lpstr>
      <vt:lpstr>'28-TAMAULIPAS'!Área_de_impresión</vt:lpstr>
      <vt:lpstr>'29-TLAXCALA'!Área_de_impresión</vt:lpstr>
      <vt:lpstr>'30-VERACRUZ DE IGNAC'!Área_de_impresión</vt:lpstr>
      <vt:lpstr>'31-YUCATÁN'!Área_de_impresión</vt:lpstr>
      <vt:lpstr>'32-ZACATECAS'!Área_de_impresión</vt:lpstr>
      <vt:lpstr>'01-AGUASCALIENTES'!Títulos_a_imprimir</vt:lpstr>
      <vt:lpstr>'02-BAJA CALIFORNIA'!Títulos_a_imprimir</vt:lpstr>
      <vt:lpstr>'03-BAJA CALIFORNIA S'!Títulos_a_imprimir</vt:lpstr>
      <vt:lpstr>'04-CAMPECHE'!Títulos_a_imprimir</vt:lpstr>
      <vt:lpstr>'05-COAHUILA DE ZARAG'!Títulos_a_imprimir</vt:lpstr>
      <vt:lpstr>'06-COLIMA'!Títulos_a_imprimir</vt:lpstr>
      <vt:lpstr>'07-CHIAPAS'!Títulos_a_imprimir</vt:lpstr>
      <vt:lpstr>'08-CHIHUAHUA'!Títulos_a_imprimir</vt:lpstr>
      <vt:lpstr>'09-DISTRITO FEDERAL'!Títulos_a_imprimir</vt:lpstr>
      <vt:lpstr>'10-DURANGO'!Títulos_a_imprimir</vt:lpstr>
      <vt:lpstr>'11-GUANAJUATO'!Títulos_a_imprimir</vt:lpstr>
      <vt:lpstr>'12-GUERRERO'!Títulos_a_imprimir</vt:lpstr>
      <vt:lpstr>'13-HIDALGO'!Títulos_a_imprimir</vt:lpstr>
      <vt:lpstr>'14-JALISCO'!Títulos_a_imprimir</vt:lpstr>
      <vt:lpstr>'15-MÉXICO'!Títulos_a_imprimir</vt:lpstr>
      <vt:lpstr>'16-MICHOACÁN DE OCAM'!Títulos_a_imprimir</vt:lpstr>
      <vt:lpstr>'17-MORELOS'!Títulos_a_imprimir</vt:lpstr>
      <vt:lpstr>'18-NAYARIT'!Títulos_a_imprimir</vt:lpstr>
      <vt:lpstr>'19-NUEVO LEÓN'!Títulos_a_imprimir</vt:lpstr>
      <vt:lpstr>'20-OAXACA'!Títulos_a_imprimir</vt:lpstr>
      <vt:lpstr>'21-PUEBLA'!Títulos_a_imprimir</vt:lpstr>
      <vt:lpstr>'22-QUERÉTARO ARTEAGA'!Títulos_a_imprimir</vt:lpstr>
      <vt:lpstr>'23-QUINTANA ROO'!Títulos_a_imprimir</vt:lpstr>
      <vt:lpstr>'24-SAN LUIS POTOSÍ'!Títulos_a_imprimir</vt:lpstr>
      <vt:lpstr>'25-SINALOA'!Títulos_a_imprimir</vt:lpstr>
      <vt:lpstr>'26-SONORA'!Títulos_a_imprimir</vt:lpstr>
      <vt:lpstr>'27-TABASCO'!Títulos_a_imprimir</vt:lpstr>
      <vt:lpstr>'28-TAMAULIPAS'!Títulos_a_imprimir</vt:lpstr>
      <vt:lpstr>'29-TLAXCALA'!Títulos_a_imprimir</vt:lpstr>
      <vt:lpstr>'30-VERACRUZ DE IGNAC'!Títulos_a_imprimir</vt:lpstr>
      <vt:lpstr>'31-YUCATÁN'!Títulos_a_imprimir</vt:lpstr>
      <vt:lpstr>'32-ZACATECAS'!Títulos_a_imprimir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capacitacion_egresos</dc:creator>
  <cp:lastModifiedBy>capacitacion_egresos</cp:lastModifiedBy>
  <dcterms:created xsi:type="dcterms:W3CDTF">2014-01-29T19:45:53Z</dcterms:created>
  <dcterms:modified xsi:type="dcterms:W3CDTF">2014-01-29T23:24:48Z</dcterms:modified>
</cp:coreProperties>
</file>